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P:\23-03-027 Smržovka most M-09 ul. Staniční DUSP-PDPS\DUSP_PDPS\DOKLADOVÁ ČÁST\"/>
    </mc:Choice>
  </mc:AlternateContent>
  <xr:revisionPtr revIDLastSave="0" documentId="13_ncr:1_{E10F68D8-2891-44DD-9B97-CD61A81C95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U Smržovka" sheetId="1" r:id="rId1"/>
    <sheet name="List1" sheetId="2" r:id="rId2"/>
  </sheets>
  <definedNames>
    <definedName name="_xlnm.Print_Titles" localSheetId="0">'KU Smržovka'!$1:$8</definedName>
    <definedName name="_xlnm.Print_Area" localSheetId="0">'KU Smržovka'!$A$1:$Q$34</definedName>
  </definedNames>
  <calcPr calcId="181029"/>
</workbook>
</file>

<file path=xl/calcChain.xml><?xml version="1.0" encoding="utf-8"?>
<calcChain xmlns="http://schemas.openxmlformats.org/spreadsheetml/2006/main">
  <c r="N15" i="1" l="1"/>
  <c r="N12" i="1"/>
  <c r="N9" i="1"/>
  <c r="N10" i="1"/>
  <c r="F19" i="1"/>
  <c r="F18" i="1"/>
  <c r="F17" i="1"/>
  <c r="F16" i="1" l="1"/>
  <c r="AG18" i="1"/>
  <c r="AH18" i="1"/>
  <c r="AI18" i="1"/>
  <c r="AJ18" i="1"/>
  <c r="AK18" i="1"/>
  <c r="AL18" i="1"/>
  <c r="AM18" i="1"/>
  <c r="AN18" i="1"/>
  <c r="AO18" i="1"/>
  <c r="AP18" i="1"/>
  <c r="R18" i="1"/>
  <c r="S18" i="1"/>
  <c r="T18" i="1"/>
  <c r="V18" i="1"/>
  <c r="W18" i="1"/>
  <c r="X18" i="1"/>
  <c r="Y18" i="1"/>
  <c r="Z18" i="1"/>
  <c r="AA18" i="1"/>
  <c r="AB18" i="1"/>
  <c r="AC18" i="1"/>
  <c r="AD18" i="1"/>
  <c r="AE18" i="1"/>
  <c r="AR18" i="1"/>
  <c r="AS18" i="1"/>
  <c r="AT18" i="1"/>
  <c r="AU18" i="1"/>
  <c r="AV18" i="1"/>
  <c r="AW18" i="1"/>
  <c r="AX18" i="1"/>
  <c r="AY18" i="1"/>
  <c r="AZ18" i="1"/>
  <c r="BA18" i="1"/>
  <c r="BA17" i="1"/>
  <c r="AZ17" i="1"/>
  <c r="AY17" i="1"/>
  <c r="AX17" i="1"/>
  <c r="AW17" i="1"/>
  <c r="AV17" i="1"/>
  <c r="AU17" i="1"/>
  <c r="AT17" i="1"/>
  <c r="AS17" i="1"/>
  <c r="AR17" i="1"/>
  <c r="AP17" i="1"/>
  <c r="AO17" i="1"/>
  <c r="AN17" i="1"/>
  <c r="AM17" i="1"/>
  <c r="AL17" i="1"/>
  <c r="AK17" i="1"/>
  <c r="AJ17" i="1"/>
  <c r="AI17" i="1"/>
  <c r="AH17" i="1"/>
  <c r="AG17" i="1"/>
  <c r="AE17" i="1"/>
  <c r="AD17" i="1"/>
  <c r="AC17" i="1"/>
  <c r="AB17" i="1"/>
  <c r="AA17" i="1"/>
  <c r="Z17" i="1"/>
  <c r="Y17" i="1"/>
  <c r="X17" i="1"/>
  <c r="W17" i="1"/>
  <c r="V17" i="1"/>
  <c r="T17" i="1"/>
  <c r="S17" i="1"/>
  <c r="R17" i="1"/>
  <c r="BA16" i="1"/>
  <c r="AZ16" i="1"/>
  <c r="AY16" i="1"/>
  <c r="AX16" i="1"/>
  <c r="AW16" i="1"/>
  <c r="AV16" i="1"/>
  <c r="AU16" i="1"/>
  <c r="AT16" i="1"/>
  <c r="AS16" i="1"/>
  <c r="AR16" i="1"/>
  <c r="AP16" i="1"/>
  <c r="AO16" i="1"/>
  <c r="AN16" i="1"/>
  <c r="AM16" i="1"/>
  <c r="AL16" i="1"/>
  <c r="AK16" i="1"/>
  <c r="AJ16" i="1"/>
  <c r="AI16" i="1"/>
  <c r="AH16" i="1"/>
  <c r="AG16" i="1"/>
  <c r="AE16" i="1"/>
  <c r="AD16" i="1"/>
  <c r="AC16" i="1"/>
  <c r="AB16" i="1"/>
  <c r="AA16" i="1"/>
  <c r="Z16" i="1"/>
  <c r="Y16" i="1"/>
  <c r="X16" i="1"/>
  <c r="W16" i="1"/>
  <c r="V16" i="1"/>
  <c r="T16" i="1"/>
  <c r="S16" i="1"/>
  <c r="R16" i="1"/>
  <c r="BA14" i="1"/>
  <c r="AZ14" i="1"/>
  <c r="AY14" i="1"/>
  <c r="AX14" i="1"/>
  <c r="AW14" i="1"/>
  <c r="AV14" i="1"/>
  <c r="AU14" i="1"/>
  <c r="AT14" i="1"/>
  <c r="AS14" i="1"/>
  <c r="AR14" i="1"/>
  <c r="AP14" i="1"/>
  <c r="AO14" i="1"/>
  <c r="AN14" i="1"/>
  <c r="AM14" i="1"/>
  <c r="AL14" i="1"/>
  <c r="AK14" i="1"/>
  <c r="AJ14" i="1"/>
  <c r="AI14" i="1"/>
  <c r="AH14" i="1"/>
  <c r="AG14" i="1"/>
  <c r="AE14" i="1"/>
  <c r="AD14" i="1"/>
  <c r="AC14" i="1"/>
  <c r="AB14" i="1"/>
  <c r="AA14" i="1"/>
  <c r="Z14" i="1"/>
  <c r="Y14" i="1"/>
  <c r="X14" i="1"/>
  <c r="W14" i="1"/>
  <c r="V14" i="1"/>
  <c r="T14" i="1"/>
  <c r="S14" i="1"/>
  <c r="R14" i="1"/>
  <c r="F14" i="1"/>
  <c r="BA15" i="1"/>
  <c r="AZ15" i="1"/>
  <c r="AY15" i="1"/>
  <c r="AX15" i="1"/>
  <c r="AW15" i="1"/>
  <c r="AV15" i="1"/>
  <c r="AU15" i="1"/>
  <c r="AT15" i="1"/>
  <c r="AS15" i="1"/>
  <c r="AR15" i="1"/>
  <c r="AP15" i="1"/>
  <c r="AO15" i="1"/>
  <c r="AN15" i="1"/>
  <c r="AM15" i="1"/>
  <c r="AL15" i="1"/>
  <c r="AK15" i="1"/>
  <c r="AJ15" i="1"/>
  <c r="AI15" i="1"/>
  <c r="AH15" i="1"/>
  <c r="AG15" i="1"/>
  <c r="AE15" i="1"/>
  <c r="AD15" i="1"/>
  <c r="AC15" i="1"/>
  <c r="AB15" i="1"/>
  <c r="AA15" i="1"/>
  <c r="Z15" i="1"/>
  <c r="Y15" i="1"/>
  <c r="X15" i="1"/>
  <c r="W15" i="1"/>
  <c r="V15" i="1"/>
  <c r="T15" i="1"/>
  <c r="S15" i="1"/>
  <c r="R15" i="1"/>
  <c r="F15" i="1"/>
  <c r="F11" i="1"/>
  <c r="F12" i="1"/>
  <c r="R12" i="1"/>
  <c r="S12" i="1"/>
  <c r="T12" i="1"/>
  <c r="V12" i="1"/>
  <c r="W12" i="1"/>
  <c r="X12" i="1"/>
  <c r="Y12" i="1"/>
  <c r="Z12" i="1"/>
  <c r="AA12" i="1"/>
  <c r="AB12" i="1"/>
  <c r="AC12" i="1"/>
  <c r="AD12" i="1"/>
  <c r="AE12" i="1"/>
  <c r="AG12" i="1"/>
  <c r="AH12" i="1"/>
  <c r="AI12" i="1"/>
  <c r="AJ12" i="1"/>
  <c r="AK12" i="1"/>
  <c r="AL12" i="1"/>
  <c r="AM12" i="1"/>
  <c r="AN12" i="1"/>
  <c r="AO12" i="1"/>
  <c r="AP12" i="1"/>
  <c r="AR12" i="1"/>
  <c r="AS12" i="1"/>
  <c r="AT12" i="1"/>
  <c r="AU12" i="1"/>
  <c r="AV12" i="1"/>
  <c r="AW12" i="1"/>
  <c r="AX12" i="1"/>
  <c r="AY12" i="1"/>
  <c r="AZ12" i="1"/>
  <c r="BA12" i="1"/>
  <c r="F13" i="1"/>
  <c r="R13" i="1"/>
  <c r="S13" i="1"/>
  <c r="T13" i="1"/>
  <c r="V13" i="1"/>
  <c r="W13" i="1"/>
  <c r="X13" i="1"/>
  <c r="Y13" i="1"/>
  <c r="Z13" i="1"/>
  <c r="AA13" i="1"/>
  <c r="AB13" i="1"/>
  <c r="AC13" i="1"/>
  <c r="AD13" i="1"/>
  <c r="AE13" i="1"/>
  <c r="AG13" i="1"/>
  <c r="AH13" i="1"/>
  <c r="AI13" i="1"/>
  <c r="AJ13" i="1"/>
  <c r="AK13" i="1"/>
  <c r="AL13" i="1"/>
  <c r="AM13" i="1"/>
  <c r="AN13" i="1"/>
  <c r="AO13" i="1"/>
  <c r="AP13" i="1"/>
  <c r="AR13" i="1"/>
  <c r="AS13" i="1"/>
  <c r="AT13" i="1"/>
  <c r="AU13" i="1"/>
  <c r="AV13" i="1"/>
  <c r="AW13" i="1"/>
  <c r="AX13" i="1"/>
  <c r="AY13" i="1"/>
  <c r="AZ13" i="1"/>
  <c r="BA13" i="1"/>
  <c r="R19" i="1"/>
  <c r="S19" i="1"/>
  <c r="T19" i="1"/>
  <c r="V19" i="1"/>
  <c r="W19" i="1"/>
  <c r="X19" i="1"/>
  <c r="Y19" i="1"/>
  <c r="Z19" i="1"/>
  <c r="AA19" i="1"/>
  <c r="AB19" i="1"/>
  <c r="AC19" i="1"/>
  <c r="AD19" i="1"/>
  <c r="AE19" i="1"/>
  <c r="AG19" i="1"/>
  <c r="AH19" i="1"/>
  <c r="AI19" i="1"/>
  <c r="AJ19" i="1"/>
  <c r="AK19" i="1"/>
  <c r="AL19" i="1"/>
  <c r="AM19" i="1"/>
  <c r="AN19" i="1"/>
  <c r="AO19" i="1"/>
  <c r="AP19" i="1"/>
  <c r="AR19" i="1"/>
  <c r="AS19" i="1"/>
  <c r="AT19" i="1"/>
  <c r="AU19" i="1"/>
  <c r="AV19" i="1"/>
  <c r="AW19" i="1"/>
  <c r="AX19" i="1"/>
  <c r="AY19" i="1"/>
  <c r="AZ19" i="1"/>
  <c r="BA19" i="1"/>
  <c r="F10" i="1"/>
  <c r="V10" i="1"/>
  <c r="W10" i="1"/>
  <c r="X10" i="1"/>
  <c r="Y10" i="1"/>
  <c r="Z10" i="1"/>
  <c r="AA10" i="1"/>
  <c r="AB10" i="1"/>
  <c r="AC10" i="1"/>
  <c r="AD10" i="1"/>
  <c r="AE10" i="1"/>
  <c r="AG10" i="1"/>
  <c r="AH10" i="1"/>
  <c r="AI10" i="1"/>
  <c r="AJ10" i="1"/>
  <c r="AK10" i="1"/>
  <c r="AL10" i="1"/>
  <c r="AM10" i="1"/>
  <c r="AN10" i="1"/>
  <c r="AO10" i="1"/>
  <c r="AP10" i="1"/>
  <c r="AR10" i="1"/>
  <c r="AS10" i="1"/>
  <c r="AT10" i="1"/>
  <c r="AU10" i="1"/>
  <c r="AV10" i="1"/>
  <c r="AW10" i="1"/>
  <c r="AX10" i="1"/>
  <c r="AY10" i="1"/>
  <c r="AZ10" i="1"/>
  <c r="BA10" i="1"/>
  <c r="V11" i="1"/>
  <c r="W11" i="1"/>
  <c r="X11" i="1"/>
  <c r="Y11" i="1"/>
  <c r="Z11" i="1"/>
  <c r="AA11" i="1"/>
  <c r="AB11" i="1"/>
  <c r="AC11" i="1"/>
  <c r="AD11" i="1"/>
  <c r="AE11" i="1"/>
  <c r="AG11" i="1"/>
  <c r="AH11" i="1"/>
  <c r="AI11" i="1"/>
  <c r="AJ11" i="1"/>
  <c r="AK11" i="1"/>
  <c r="AL11" i="1"/>
  <c r="AM11" i="1"/>
  <c r="AN11" i="1"/>
  <c r="AO11" i="1"/>
  <c r="AP11" i="1"/>
  <c r="AR11" i="1"/>
  <c r="AS11" i="1"/>
  <c r="AT11" i="1"/>
  <c r="AU11" i="1"/>
  <c r="AV11" i="1"/>
  <c r="AW11" i="1"/>
  <c r="AX11" i="1"/>
  <c r="AY11" i="1"/>
  <c r="AZ11" i="1"/>
  <c r="BA11" i="1"/>
  <c r="R10" i="1"/>
  <c r="S10" i="1"/>
  <c r="T10" i="1"/>
  <c r="R11" i="1"/>
  <c r="S11" i="1"/>
  <c r="T11" i="1"/>
  <c r="T9" i="1"/>
  <c r="R9" i="1"/>
  <c r="S9" i="1"/>
  <c r="V9" i="1"/>
  <c r="W9" i="1"/>
  <c r="X9" i="1"/>
  <c r="Y9" i="1"/>
  <c r="Z9" i="1"/>
  <c r="AA9" i="1"/>
  <c r="AB9" i="1"/>
  <c r="AC9" i="1"/>
  <c r="AD9" i="1"/>
  <c r="AE9" i="1"/>
  <c r="AG9" i="1"/>
  <c r="AH9" i="1"/>
  <c r="AI9" i="1"/>
  <c r="AJ9" i="1"/>
  <c r="AK9" i="1"/>
  <c r="AL9" i="1"/>
  <c r="AM9" i="1"/>
  <c r="AN9" i="1"/>
  <c r="AO9" i="1"/>
  <c r="AP9" i="1"/>
  <c r="AR9" i="1"/>
  <c r="AS9" i="1"/>
  <c r="AT9" i="1"/>
  <c r="AU9" i="1"/>
  <c r="AV9" i="1"/>
  <c r="AW9" i="1"/>
  <c r="AX9" i="1"/>
  <c r="AY9" i="1"/>
  <c r="AZ9" i="1"/>
  <c r="BA9" i="1"/>
  <c r="N33" i="1" l="1"/>
  <c r="N29" i="1"/>
  <c r="F9" i="1"/>
  <c r="M29" i="1"/>
  <c r="M31" i="1"/>
  <c r="O27" i="1"/>
  <c r="O29" i="1"/>
  <c r="M25" i="1"/>
  <c r="M27" i="1"/>
  <c r="M33" i="1"/>
  <c r="O31" i="1"/>
  <c r="M21" i="1"/>
  <c r="N21" i="1"/>
  <c r="O21" i="1"/>
  <c r="M24" i="1"/>
  <c r="N24" i="1"/>
  <c r="O25" i="1"/>
  <c r="M26" i="1"/>
  <c r="N26" i="1"/>
  <c r="M28" i="1"/>
  <c r="N28" i="1"/>
  <c r="O28" i="1"/>
  <c r="M30" i="1"/>
  <c r="N30" i="1"/>
  <c r="O30" i="1"/>
  <c r="M32" i="1"/>
  <c r="N32" i="1"/>
  <c r="O33" i="1"/>
  <c r="O32" i="1"/>
  <c r="O26" i="1"/>
  <c r="O24" i="1"/>
  <c r="N25" i="1" l="1"/>
  <c r="N31" i="1"/>
  <c r="N27" i="1"/>
  <c r="O23" i="1"/>
  <c r="O35" i="1" s="1"/>
  <c r="M23" i="1"/>
  <c r="M35" i="1" s="1"/>
  <c r="N23" i="1" l="1"/>
  <c r="N3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Rybák Jaromír Ing.</author>
  </authors>
  <commentList>
    <comment ref="E1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Zadej název kraje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N1" authorId="0" shapeId="0" xr:uid="{00000000-0006-0000-0000-000002000000}">
      <text>
        <r>
          <rPr>
            <b/>
            <sz val="8"/>
            <color indexed="81"/>
            <rFont val="Tahoma"/>
            <family val="2"/>
            <charset val="238"/>
          </rPr>
          <t>Zadej název akce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2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238"/>
          </rPr>
          <t>Zadej název obce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3" authorId="0" shapeId="0" xr:uid="{00000000-0006-0000-0000-000004000000}">
      <text>
        <r>
          <rPr>
            <b/>
            <sz val="8"/>
            <color indexed="81"/>
            <rFont val="Tahoma"/>
            <family val="2"/>
            <charset val="238"/>
          </rPr>
          <t>Zadej název obce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K3" authorId="0" shapeId="0" xr:uid="{00000000-0006-0000-0000-000005000000}">
      <text>
        <r>
          <rPr>
            <b/>
            <sz val="8"/>
            <color indexed="81"/>
            <rFont val="Tahoma"/>
            <family val="2"/>
            <charset val="238"/>
          </rPr>
          <t>Zadej měřítko mapového podkladu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6" authorId="0" shapeId="0" xr:uid="{00000000-0006-0000-0000-000006000000}">
      <text>
        <r>
          <rPr>
            <b/>
            <sz val="8"/>
            <color indexed="81"/>
            <rFont val="Tahoma"/>
            <family val="2"/>
            <charset val="238"/>
          </rPr>
          <t>Druh pozemku (dle Vyhl. 190/1996 Sb CUZK):
--------------------------------
  2 orná půda
  3 chmelnice
  4 vinice
  5 zahrada
  6 ovocný sad
  7 trvalý travní porost
10 lesní pozemek
11 vodní plocha
13 zastavěná plocha a nádvoří
14 ostatní plocha</t>
        </r>
      </text>
    </comment>
    <comment ref="E6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 xml:space="preserve">Způsob využití pozemku </t>
        </r>
        <r>
          <rPr>
            <b/>
            <i/>
            <sz val="8"/>
            <color indexed="81"/>
            <rFont val="Tahoma"/>
            <family val="2"/>
          </rPr>
          <t xml:space="preserve">(k druhu pozemku)
</t>
        </r>
        <r>
          <rPr>
            <b/>
            <sz val="8"/>
            <color indexed="81"/>
            <rFont val="Tahoma"/>
            <family val="2"/>
          </rPr>
          <t xml:space="preserve"> (dle Vyhl. 190/1996 Sb CUZK):
=======================
</t>
        </r>
        <r>
          <rPr>
            <b/>
            <i/>
            <sz val="8"/>
            <color indexed="81"/>
            <rFont val="Tahoma"/>
            <family val="2"/>
          </rPr>
          <t>Druh pozemku 2 až 10</t>
        </r>
        <r>
          <rPr>
            <b/>
            <sz val="8"/>
            <color indexed="81"/>
            <rFont val="Tahoma"/>
            <family val="2"/>
          </rPr>
          <t xml:space="preserve">
- skleník-pařeniště</t>
        </r>
        <r>
          <rPr>
            <b/>
            <i/>
            <sz val="8"/>
            <color indexed="81"/>
            <rFont val="Tahoma"/>
            <family val="2"/>
          </rPr>
          <t xml:space="preserve">
- </t>
        </r>
        <r>
          <rPr>
            <b/>
            <sz val="8"/>
            <color indexed="81"/>
            <rFont val="Tahoma"/>
            <family val="2"/>
          </rPr>
          <t xml:space="preserve">školka
----------------------------
</t>
        </r>
        <r>
          <rPr>
            <b/>
            <i/>
            <sz val="8"/>
            <color indexed="81"/>
            <rFont val="Tahoma"/>
            <family val="2"/>
          </rPr>
          <t>Druh pozemku 10 až 14</t>
        </r>
        <r>
          <rPr>
            <b/>
            <sz val="8"/>
            <color indexed="81"/>
            <rFont val="Tahoma"/>
            <family val="2"/>
          </rPr>
          <t xml:space="preserve">
- plantáž dřevin
----------------------------
</t>
        </r>
        <r>
          <rPr>
            <b/>
            <i/>
            <sz val="8"/>
            <color indexed="81"/>
            <rFont val="Tahoma"/>
            <family val="2"/>
          </rPr>
          <t>Druh pozemku 10</t>
        </r>
        <r>
          <rPr>
            <b/>
            <sz val="8"/>
            <color indexed="81"/>
            <rFont val="Tahoma"/>
            <family val="2"/>
          </rPr>
          <t xml:space="preserve">
- nehospodářský les
- budova na les. pozemku
----------------------------
</t>
        </r>
        <r>
          <rPr>
            <b/>
            <i/>
            <sz val="8"/>
            <color indexed="81"/>
            <rFont val="Tahoma"/>
            <family val="2"/>
          </rPr>
          <t>Druh pozemku 11</t>
        </r>
        <r>
          <rPr>
            <b/>
            <sz val="8"/>
            <color indexed="81"/>
            <rFont val="Tahoma"/>
            <family val="2"/>
          </rPr>
          <t xml:space="preserve">
- rybník
- tok přirozený
- tok umělý
- nádrž přírodní
- nádrž umělá
- zamokřená plocha
----------------------------
</t>
        </r>
        <r>
          <rPr>
            <b/>
            <i/>
            <sz val="8"/>
            <color indexed="81"/>
            <rFont val="Tahoma"/>
            <family val="2"/>
          </rPr>
          <t>Druh pozemku 13</t>
        </r>
        <r>
          <rPr>
            <b/>
            <sz val="8"/>
            <color indexed="81"/>
            <rFont val="Tahoma"/>
            <family val="2"/>
          </rPr>
          <t xml:space="preserve">
- společný dvůr
- zbořeniště
----------------------------
</t>
        </r>
        <r>
          <rPr>
            <b/>
            <i/>
            <sz val="8"/>
            <color indexed="81"/>
            <rFont val="Tahoma"/>
            <family val="2"/>
          </rPr>
          <t>Druh pozemku 14</t>
        </r>
        <r>
          <rPr>
            <b/>
            <sz val="8"/>
            <color indexed="81"/>
            <rFont val="Tahoma"/>
            <family val="2"/>
          </rPr>
          <t xml:space="preserve">
- dráha
- dálnice
- silnice
- ostatní dopravní plocha
- zeleň
- hřbitov-urn. háj
- kult. a osvět. plocha
- manipulační plocha
- skládka
- jiná plocha
- neplodná půda
----------------------------
</t>
        </r>
        <r>
          <rPr>
            <b/>
            <i/>
            <sz val="8"/>
            <color indexed="81"/>
            <rFont val="Tahoma"/>
            <family val="2"/>
          </rPr>
          <t>Druh pozemku 10, 14</t>
        </r>
        <r>
          <rPr>
            <b/>
            <sz val="8"/>
            <color indexed="81"/>
            <rFont val="Tahoma"/>
            <family val="2"/>
          </rPr>
          <t xml:space="preserve">
- ostatní komunikace
- sport. a rekr. plocha
- dobývací prostor
----------------------------
</t>
        </r>
      </text>
    </comment>
  </commentList>
</comments>
</file>

<file path=xl/sharedStrings.xml><?xml version="1.0" encoding="utf-8"?>
<sst xmlns="http://schemas.openxmlformats.org/spreadsheetml/2006/main" count="130" uniqueCount="97">
  <si>
    <t>Akce:</t>
  </si>
  <si>
    <t>Obec:</t>
  </si>
  <si>
    <t>Katastrální území:</t>
  </si>
  <si>
    <t>Zakázkové číslo:</t>
  </si>
  <si>
    <t>VÝPIS ZE SOUBORU PARCEL</t>
  </si>
  <si>
    <t>LV</t>
  </si>
  <si>
    <t>m2</t>
  </si>
  <si>
    <t>CELKEM</t>
  </si>
  <si>
    <t>Pol. č.</t>
  </si>
  <si>
    <t>z toho ZPF celkem</t>
  </si>
  <si>
    <t>z toho LPF celkem</t>
  </si>
  <si>
    <t>z toho ostatní plochy</t>
  </si>
  <si>
    <t>- orná půda</t>
  </si>
  <si>
    <t>Kód BPEJ</t>
  </si>
  <si>
    <t>ZÁBOR POZEMKU</t>
  </si>
  <si>
    <t>orná půda</t>
  </si>
  <si>
    <t>- zahrada</t>
  </si>
  <si>
    <t>zahrada</t>
  </si>
  <si>
    <t>lesní pozemek</t>
  </si>
  <si>
    <t>ostatní</t>
  </si>
  <si>
    <t>z toho vodní plochy</t>
  </si>
  <si>
    <t>Kraj:</t>
  </si>
  <si>
    <t>Výměra</t>
  </si>
  <si>
    <t>Druh pozemku</t>
  </si>
  <si>
    <t>Způsob využití pozemku</t>
  </si>
  <si>
    <t>Vlastník</t>
  </si>
  <si>
    <t>Trvalý</t>
  </si>
  <si>
    <t>Dočasný</t>
  </si>
  <si>
    <t>do 1 roku</t>
  </si>
  <si>
    <t>nad 1 rok</t>
  </si>
  <si>
    <t>- ovocný sad</t>
  </si>
  <si>
    <t>- trvalý travní porost</t>
  </si>
  <si>
    <t>z toho zastavěné plochy</t>
  </si>
  <si>
    <t>- vinice</t>
  </si>
  <si>
    <t>- chmelnice</t>
  </si>
  <si>
    <t>chmelnice</t>
  </si>
  <si>
    <t>vinice</t>
  </si>
  <si>
    <t>ovocný sad</t>
  </si>
  <si>
    <t>travní porost</t>
  </si>
  <si>
    <t>vodní plocha</t>
  </si>
  <si>
    <t>zastav. plochy</t>
  </si>
  <si>
    <t>Parcelní číslo
dle KN</t>
  </si>
  <si>
    <t>Parcelní číslo
dle PK</t>
  </si>
  <si>
    <t>ZPF/LPF</t>
  </si>
  <si>
    <t>Chráněné území</t>
  </si>
  <si>
    <t>Stavební objekt</t>
  </si>
  <si>
    <t>Poznámka</t>
  </si>
  <si>
    <t>kontrola</t>
  </si>
  <si>
    <t>součet</t>
  </si>
  <si>
    <t>zbytek KN</t>
  </si>
  <si>
    <t>zbytek PK</t>
  </si>
  <si>
    <t>1</t>
  </si>
  <si>
    <t>2</t>
  </si>
  <si>
    <t>3</t>
  </si>
  <si>
    <t>4</t>
  </si>
  <si>
    <t>5</t>
  </si>
  <si>
    <t>Liberecký</t>
  </si>
  <si>
    <t>,</t>
  </si>
  <si>
    <t>6</t>
  </si>
  <si>
    <t>7</t>
  </si>
  <si>
    <t>KORYTO VODNÍHO TOKU</t>
  </si>
  <si>
    <t>OSTATNÍ KOMUNIKACE</t>
  </si>
  <si>
    <t>Povodní Labe, státní podnik, Víta Nejedlého 951/8, Slezské Předměstí, 500 03 Hradec Králové</t>
  </si>
  <si>
    <t>Smržovka (751324)</t>
  </si>
  <si>
    <t>Smržovka (563811)</t>
  </si>
  <si>
    <t>DRÁHA</t>
  </si>
  <si>
    <t>Správa železnic, státní organizace, Dlážděná 1003/7, Nové Město, 11000 Prhaha 1</t>
  </si>
  <si>
    <t>1747/1</t>
  </si>
  <si>
    <t>8</t>
  </si>
  <si>
    <t>JINÁ PLOCHA</t>
  </si>
  <si>
    <t>Smržovka most M-09 ul. Staniční</t>
  </si>
  <si>
    <t>23-03-027</t>
  </si>
  <si>
    <t>9</t>
  </si>
  <si>
    <t>10</t>
  </si>
  <si>
    <t>11</t>
  </si>
  <si>
    <t>3269/1</t>
  </si>
  <si>
    <t>Severočeská vodárenská společnost a.s., Přítkovská 1689/14, Trnovany, 41501 Teplice</t>
  </si>
  <si>
    <t>3271</t>
  </si>
  <si>
    <t>Město Smržovka, náměstí  T.G. Masaryka 600, 46851 Smržovka</t>
  </si>
  <si>
    <t>3269/7</t>
  </si>
  <si>
    <t>SJM Kahánek Vladimír a Kahánková Olga, Staniční 476, 46851 Smržovka</t>
  </si>
  <si>
    <t>3258</t>
  </si>
  <si>
    <t>3278</t>
  </si>
  <si>
    <t>3277</t>
  </si>
  <si>
    <t>Michálek Jan, Nerudova 3591/20, 46601 Jablonec nad Nisou</t>
  </si>
  <si>
    <t>3275</t>
  </si>
  <si>
    <t>Druh pozemku (dle Vyhl. 190/1996 Sb CUZK):
2 orná půda
3 chmelnice
4 vinice
5 zahrada                                                                       6 ovocný sad
7 trvalý travní porost
10 lesní pozemek
11 vodní plocha
13 zastavěná plocha a nádvoří
14 ostatní plocha</t>
  </si>
  <si>
    <t>Síbrtová Irena, Hlavní 967, 46851 Smržovka</t>
  </si>
  <si>
    <t>3283/1</t>
  </si>
  <si>
    <t>2358/5</t>
  </si>
  <si>
    <t>Ředitelství silnic a dálnic ČR, Na Pankráci 546/56, Nusle, 14000 Praha 4</t>
  </si>
  <si>
    <t>2358/1</t>
  </si>
  <si>
    <t>SILNICE</t>
  </si>
  <si>
    <t>DOČASNÝ ZÁBOR - ÚPRAVA SJEZDU</t>
  </si>
  <si>
    <t>TRVALÝ ZÁBOR - PARKOVIŠTĚ A CHODNÍK</t>
  </si>
  <si>
    <t>TRVALÝ ZÁBOR - NOVÝ  CHODNÍK</t>
  </si>
  <si>
    <t>TRVALÝ ZÁBOR - NOVÝ CHODNÍK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</si>
</sst>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\ ##\ #0"/>
  </numFmts>
  <fonts count="19" x14ac:knownFonts="1">
    <font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sz val="5"/>
      <name val="Arial CE"/>
      <family val="2"/>
      <charset val="238"/>
    </font>
    <font>
      <sz val="7"/>
      <name val="Arial CE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7"/>
      <name val="Arial CE"/>
      <family val="2"/>
      <charset val="238"/>
    </font>
    <font>
      <sz val="10"/>
      <color indexed="10"/>
      <name val="Arial CE"/>
      <family val="2"/>
      <charset val="238"/>
    </font>
    <font>
      <sz val="7"/>
      <color indexed="10"/>
      <name val="Arial CE"/>
      <family val="2"/>
      <charset val="238"/>
    </font>
    <font>
      <b/>
      <sz val="8"/>
      <color indexed="81"/>
      <name val="Tahoma"/>
      <family val="2"/>
    </font>
    <font>
      <b/>
      <i/>
      <sz val="8"/>
      <color indexed="81"/>
      <name val="Tahoma"/>
      <family val="2"/>
    </font>
    <font>
      <i/>
      <sz val="7"/>
      <name val="Arial CE"/>
      <family val="2"/>
      <charset val="238"/>
    </font>
    <font>
      <b/>
      <sz val="8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>
      <protection hidden="1"/>
    </xf>
  </cellStyleXfs>
  <cellXfs count="113">
    <xf numFmtId="0" fontId="0" fillId="0" borderId="0" xfId="0">
      <protection hidden="1"/>
    </xf>
    <xf numFmtId="1" fontId="4" fillId="0" borderId="0" xfId="0" applyNumberFormat="1" applyFont="1" applyAlignment="1">
      <alignment horizontal="right" vertical="center" wrapText="1"/>
      <protection hidden="1"/>
    </xf>
    <xf numFmtId="1" fontId="3" fillId="0" borderId="1" xfId="0" applyNumberFormat="1" applyFont="1" applyBorder="1" applyAlignment="1">
      <alignment horizontal="centerContinuous" vertical="center" wrapText="1"/>
      <protection hidden="1"/>
    </xf>
    <xf numFmtId="1" fontId="2" fillId="0" borderId="2" xfId="0" applyNumberFormat="1" applyFont="1" applyBorder="1" applyAlignment="1">
      <alignment horizontal="centerContinuous" vertical="center" wrapText="1"/>
      <protection hidden="1"/>
    </xf>
    <xf numFmtId="1" fontId="2" fillId="0" borderId="3" xfId="0" applyNumberFormat="1" applyFont="1" applyBorder="1" applyAlignment="1">
      <alignment horizontal="centerContinuous" vertical="center" wrapText="1"/>
      <protection hidden="1"/>
    </xf>
    <xf numFmtId="1" fontId="0" fillId="0" borderId="0" xfId="0" applyNumberFormat="1">
      <protection hidden="1"/>
    </xf>
    <xf numFmtId="1" fontId="6" fillId="0" borderId="4" xfId="0" applyNumberFormat="1" applyFont="1" applyBorder="1" applyAlignment="1">
      <alignment horizontal="center" vertical="center" wrapText="1"/>
      <protection hidden="1"/>
    </xf>
    <xf numFmtId="1" fontId="8" fillId="0" borderId="0" xfId="0" applyNumberFormat="1" applyFont="1" applyAlignment="1">
      <alignment horizontal="center" vertical="center" wrapText="1"/>
      <protection hidden="1"/>
    </xf>
    <xf numFmtId="1" fontId="1" fillId="0" borderId="0" xfId="0" applyNumberFormat="1" applyFont="1" applyAlignment="1">
      <alignment horizontal="centerContinuous" vertical="center" wrapText="1"/>
      <protection hidden="1"/>
    </xf>
    <xf numFmtId="1" fontId="1" fillId="0" borderId="0" xfId="0" applyNumberFormat="1" applyFont="1" applyAlignment="1">
      <alignment horizontal="right" vertical="center" wrapText="1"/>
      <protection hidden="1"/>
    </xf>
    <xf numFmtId="49" fontId="6" fillId="0" borderId="0" xfId="0" applyNumberFormat="1" applyFont="1" applyAlignment="1">
      <alignment horizontal="center" vertical="center" wrapText="1"/>
      <protection hidden="1"/>
    </xf>
    <xf numFmtId="49" fontId="6" fillId="0" borderId="0" xfId="0" applyNumberFormat="1" applyFont="1" applyAlignment="1">
      <alignment horizontal="right" vertical="center" wrapText="1"/>
      <protection hidden="1"/>
    </xf>
    <xf numFmtId="49" fontId="6" fillId="0" borderId="5" xfId="0" applyNumberFormat="1" applyFont="1" applyBorder="1" applyAlignment="1">
      <alignment horizontal="right" vertical="center" wrapText="1"/>
      <protection hidden="1"/>
    </xf>
    <xf numFmtId="49" fontId="6" fillId="0" borderId="6" xfId="0" applyNumberFormat="1" applyFont="1" applyBorder="1" applyAlignment="1">
      <alignment horizontal="center" vertical="center" wrapText="1"/>
      <protection hidden="1"/>
    </xf>
    <xf numFmtId="164" fontId="6" fillId="0" borderId="7" xfId="0" applyNumberFormat="1" applyFont="1" applyBorder="1" applyAlignment="1">
      <alignment horizontal="right" vertical="center" wrapText="1"/>
      <protection hidden="1"/>
    </xf>
    <xf numFmtId="164" fontId="6" fillId="0" borderId="8" xfId="0" applyNumberFormat="1" applyFont="1" applyBorder="1" applyAlignment="1">
      <alignment horizontal="right" vertical="center" wrapText="1"/>
      <protection hidden="1"/>
    </xf>
    <xf numFmtId="164" fontId="6" fillId="0" borderId="9" xfId="0" applyNumberFormat="1" applyFont="1" applyBorder="1" applyAlignment="1">
      <alignment horizontal="right" vertical="center" wrapText="1"/>
      <protection hidden="1"/>
    </xf>
    <xf numFmtId="49" fontId="5" fillId="0" borderId="10" xfId="0" applyNumberFormat="1" applyFont="1" applyBorder="1" applyAlignment="1">
      <alignment horizontal="center" vertical="center" wrapText="1"/>
      <protection hidden="1"/>
    </xf>
    <xf numFmtId="164" fontId="6" fillId="0" borderId="11" xfId="0" applyNumberFormat="1" applyFont="1" applyBorder="1" applyAlignment="1">
      <alignment horizontal="right" vertical="center" wrapText="1"/>
      <protection hidden="1"/>
    </xf>
    <xf numFmtId="49" fontId="6" fillId="0" borderId="12" xfId="0" applyNumberFormat="1" applyFont="1" applyBorder="1" applyAlignment="1">
      <alignment horizontal="center" vertical="center" wrapText="1"/>
      <protection hidden="1"/>
    </xf>
    <xf numFmtId="164" fontId="6" fillId="0" borderId="8" xfId="0" applyNumberFormat="1" applyFont="1" applyBorder="1" applyAlignment="1" applyProtection="1">
      <alignment horizontal="right" vertical="center" wrapText="1"/>
      <protection locked="0" hidden="1"/>
    </xf>
    <xf numFmtId="49" fontId="6" fillId="0" borderId="7" xfId="0" applyNumberFormat="1" applyFont="1" applyBorder="1" applyAlignment="1" applyProtection="1">
      <alignment horizontal="center" vertical="center" wrapText="1"/>
      <protection locked="0" hidden="1"/>
    </xf>
    <xf numFmtId="49" fontId="6" fillId="0" borderId="7" xfId="0" applyNumberFormat="1" applyFont="1" applyBorder="1" applyAlignment="1" applyProtection="1">
      <alignment horizontal="right" vertical="center" wrapText="1"/>
      <protection locked="0" hidden="1"/>
    </xf>
    <xf numFmtId="164" fontId="6" fillId="0" borderId="7" xfId="0" applyNumberFormat="1" applyFont="1" applyBorder="1" applyAlignment="1" applyProtection="1">
      <alignment horizontal="right" vertical="center" wrapText="1"/>
      <protection locked="0" hidden="1"/>
    </xf>
    <xf numFmtId="49" fontId="6" fillId="0" borderId="13" xfId="0" applyNumberFormat="1" applyFont="1" applyBorder="1" applyAlignment="1" applyProtection="1">
      <alignment horizontal="center" vertical="center" wrapText="1"/>
      <protection locked="0" hidden="1"/>
    </xf>
    <xf numFmtId="164" fontId="9" fillId="0" borderId="7" xfId="0" applyNumberFormat="1" applyFont="1" applyBorder="1" applyAlignment="1">
      <alignment horizontal="right" vertical="center" wrapText="1"/>
      <protection hidden="1"/>
    </xf>
    <xf numFmtId="164" fontId="6" fillId="0" borderId="7" xfId="0" applyNumberFormat="1" applyFont="1" applyBorder="1" applyAlignment="1" applyProtection="1">
      <alignment horizontal="center" vertical="center" wrapText="1"/>
      <protection locked="0" hidden="1"/>
    </xf>
    <xf numFmtId="1" fontId="4" fillId="0" borderId="0" xfId="0" applyNumberFormat="1" applyFont="1" applyAlignment="1">
      <alignment horizontal="center" vertical="center" wrapText="1"/>
      <protection hidden="1"/>
    </xf>
    <xf numFmtId="164" fontId="14" fillId="0" borderId="7" xfId="0" applyNumberFormat="1" applyFont="1" applyBorder="1" applyAlignment="1" applyProtection="1">
      <alignment horizontal="right" vertical="center" wrapText="1"/>
      <protection locked="0" hidden="1"/>
    </xf>
    <xf numFmtId="0" fontId="1" fillId="0" borderId="0" xfId="0" applyFont="1">
      <protection hidden="1"/>
    </xf>
    <xf numFmtId="0" fontId="1" fillId="0" borderId="0" xfId="0" applyFont="1" applyAlignment="1">
      <alignment horizontal="center"/>
      <protection hidden="1"/>
    </xf>
    <xf numFmtId="0" fontId="11" fillId="0" borderId="14" xfId="0" applyFont="1" applyBorder="1" applyAlignment="1">
      <alignment horizontal="center"/>
      <protection hidden="1"/>
    </xf>
    <xf numFmtId="0" fontId="11" fillId="0" borderId="0" xfId="0" applyFont="1" applyAlignment="1">
      <alignment horizontal="center"/>
      <protection hidden="1"/>
    </xf>
    <xf numFmtId="0" fontId="10" fillId="2" borderId="0" xfId="0" applyFont="1" applyFill="1">
      <protection hidden="1"/>
    </xf>
    <xf numFmtId="164" fontId="11" fillId="0" borderId="0" xfId="0" applyNumberFormat="1" applyFont="1" applyAlignment="1">
      <alignment horizontal="center" vertical="center"/>
      <protection hidden="1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49" fontId="0" fillId="0" borderId="0" xfId="0" applyNumberFormat="1" applyProtection="1">
      <protection locked="0"/>
    </xf>
    <xf numFmtId="1" fontId="6" fillId="0" borderId="15" xfId="0" applyNumberFormat="1" applyFont="1" applyBorder="1" applyAlignment="1">
      <alignment horizontal="center" vertical="center" wrapText="1"/>
      <protection hidden="1"/>
    </xf>
    <xf numFmtId="49" fontId="6" fillId="0" borderId="16" xfId="0" applyNumberFormat="1" applyFont="1" applyBorder="1" applyAlignment="1" applyProtection="1">
      <alignment horizontal="center" vertical="center" wrapText="1"/>
      <protection locked="0" hidden="1"/>
    </xf>
    <xf numFmtId="49" fontId="6" fillId="0" borderId="17" xfId="0" applyNumberFormat="1" applyFont="1" applyBorder="1" applyAlignment="1" applyProtection="1">
      <alignment horizontal="center" vertical="center" wrapText="1"/>
      <protection locked="0" hidden="1"/>
    </xf>
    <xf numFmtId="164" fontId="6" fillId="0" borderId="18" xfId="0" applyNumberFormat="1" applyFont="1" applyBorder="1" applyAlignment="1">
      <alignment horizontal="right" vertical="center" wrapText="1"/>
      <protection hidden="1"/>
    </xf>
    <xf numFmtId="49" fontId="6" fillId="0" borderId="16" xfId="0" applyNumberFormat="1" applyFont="1" applyBorder="1" applyAlignment="1">
      <alignment horizontal="center" vertical="center" wrapText="1"/>
      <protection hidden="1"/>
    </xf>
    <xf numFmtId="164" fontId="9" fillId="0" borderId="18" xfId="0" applyNumberFormat="1" applyFont="1" applyBorder="1" applyAlignment="1">
      <alignment horizontal="right" vertical="center" wrapText="1"/>
      <protection hidden="1"/>
    </xf>
    <xf numFmtId="164" fontId="6" fillId="0" borderId="19" xfId="0" applyNumberFormat="1" applyFont="1" applyBorder="1" applyAlignment="1">
      <alignment horizontal="right" vertical="center" wrapText="1"/>
      <protection hidden="1"/>
    </xf>
    <xf numFmtId="49" fontId="5" fillId="0" borderId="20" xfId="0" applyNumberFormat="1" applyFont="1" applyBorder="1" applyAlignment="1">
      <alignment horizontal="center" vertical="center" wrapText="1"/>
      <protection hidden="1"/>
    </xf>
    <xf numFmtId="164" fontId="6" fillId="0" borderId="15" xfId="0" applyNumberFormat="1" applyFont="1" applyBorder="1" applyAlignment="1">
      <alignment horizontal="right" vertical="center" wrapText="1"/>
      <protection hidden="1"/>
    </xf>
    <xf numFmtId="164" fontId="6" fillId="0" borderId="21" xfId="0" applyNumberFormat="1" applyFont="1" applyBorder="1" applyAlignment="1">
      <alignment horizontal="right" vertical="center" wrapText="1"/>
      <protection hidden="1"/>
    </xf>
    <xf numFmtId="164" fontId="6" fillId="0" borderId="14" xfId="0" applyNumberFormat="1" applyFont="1" applyBorder="1" applyAlignment="1">
      <alignment horizontal="right" vertical="center" wrapText="1"/>
      <protection hidden="1"/>
    </xf>
    <xf numFmtId="164" fontId="6" fillId="0" borderId="22" xfId="0" applyNumberFormat="1" applyFont="1" applyBorder="1" applyAlignment="1">
      <alignment horizontal="right" vertical="center" wrapText="1"/>
      <protection hidden="1"/>
    </xf>
    <xf numFmtId="49" fontId="5" fillId="0" borderId="12" xfId="0" applyNumberFormat="1" applyFont="1" applyBorder="1" applyAlignment="1">
      <alignment horizontal="center" vertical="center" wrapText="1"/>
      <protection hidden="1"/>
    </xf>
    <xf numFmtId="0" fontId="0" fillId="2" borderId="0" xfId="0" applyFill="1">
      <protection hidden="1"/>
    </xf>
    <xf numFmtId="0" fontId="6" fillId="0" borderId="8" xfId="0" applyFont="1" applyBorder="1" applyAlignment="1">
      <alignment horizontal="center" vertical="center" wrapText="1"/>
      <protection hidden="1"/>
    </xf>
    <xf numFmtId="0" fontId="1" fillId="0" borderId="0" xfId="0" applyFont="1" applyAlignment="1">
      <alignment horizontal="center" vertical="center"/>
      <protection hidden="1"/>
    </xf>
    <xf numFmtId="164" fontId="1" fillId="0" borderId="0" xfId="0" applyNumberFormat="1" applyFont="1" applyAlignment="1">
      <alignment horizontal="center" vertical="center"/>
      <protection hidden="1"/>
    </xf>
    <xf numFmtId="0" fontId="0" fillId="0" borderId="0" xfId="0" applyAlignment="1">
      <alignment horizontal="center"/>
      <protection hidden="1"/>
    </xf>
    <xf numFmtId="49" fontId="6" fillId="0" borderId="18" xfId="0" applyNumberFormat="1" applyFont="1" applyBorder="1" applyAlignment="1" applyProtection="1">
      <alignment horizontal="left" vertical="center" wrapText="1"/>
      <protection locked="0" hidden="1"/>
    </xf>
    <xf numFmtId="49" fontId="6" fillId="0" borderId="25" xfId="0" applyNumberFormat="1" applyFont="1" applyBorder="1" applyAlignment="1">
      <alignment horizontal="right" vertical="center" wrapText="1"/>
      <protection hidden="1"/>
    </xf>
    <xf numFmtId="49" fontId="6" fillId="0" borderId="25" xfId="0" applyNumberFormat="1" applyFont="1" applyBorder="1" applyAlignment="1">
      <alignment horizontal="center" vertical="center" wrapText="1"/>
      <protection hidden="1"/>
    </xf>
    <xf numFmtId="49" fontId="6" fillId="0" borderId="26" xfId="0" applyNumberFormat="1" applyFont="1" applyBorder="1" applyAlignment="1">
      <alignment horizontal="center" vertical="center" wrapText="1"/>
      <protection hidden="1"/>
    </xf>
    <xf numFmtId="49" fontId="6" fillId="0" borderId="27" xfId="0" applyNumberFormat="1" applyFont="1" applyBorder="1" applyAlignment="1">
      <alignment horizontal="center" vertical="center" wrapText="1"/>
      <protection hidden="1"/>
    </xf>
    <xf numFmtId="49" fontId="6" fillId="0" borderId="28" xfId="0" applyNumberFormat="1" applyFont="1" applyBorder="1" applyAlignment="1">
      <alignment horizontal="center" vertical="center" wrapText="1"/>
      <protection hidden="1"/>
    </xf>
    <xf numFmtId="49" fontId="6" fillId="0" borderId="29" xfId="0" applyNumberFormat="1" applyFont="1" applyBorder="1" applyAlignment="1">
      <alignment horizontal="right" vertical="center" wrapText="1"/>
      <protection hidden="1"/>
    </xf>
    <xf numFmtId="49" fontId="6" fillId="0" borderId="29" xfId="0" applyNumberFormat="1" applyFont="1" applyBorder="1" applyAlignment="1">
      <alignment horizontal="center" vertical="center" wrapText="1"/>
      <protection hidden="1"/>
    </xf>
    <xf numFmtId="49" fontId="6" fillId="0" borderId="30" xfId="0" applyNumberFormat="1" applyFont="1" applyBorder="1" applyAlignment="1">
      <alignment horizontal="center" vertical="center" wrapText="1"/>
      <protection hidden="1"/>
    </xf>
    <xf numFmtId="1" fontId="6" fillId="0" borderId="27" xfId="0" applyNumberFormat="1" applyFont="1" applyBorder="1" applyAlignment="1">
      <alignment horizontal="center" vertical="center" wrapText="1"/>
      <protection hidden="1"/>
    </xf>
    <xf numFmtId="1" fontId="14" fillId="0" borderId="27" xfId="0" applyNumberFormat="1" applyFont="1" applyBorder="1" applyAlignment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right" vertical="center" wrapText="1"/>
      <protection locked="0" hidden="1"/>
    </xf>
    <xf numFmtId="49" fontId="1" fillId="0" borderId="15" xfId="0" applyNumberFormat="1" applyFont="1" applyBorder="1" applyAlignment="1">
      <alignment horizontal="left" vertical="center" indent="1"/>
      <protection hidden="1"/>
    </xf>
    <xf numFmtId="49" fontId="1" fillId="0" borderId="24" xfId="0" applyNumberFormat="1" applyFont="1" applyBorder="1" applyAlignment="1">
      <alignment horizontal="left" vertical="center" indent="1"/>
      <protection hidden="1"/>
    </xf>
    <xf numFmtId="49" fontId="6" fillId="0" borderId="14" xfId="0" applyNumberFormat="1" applyFont="1" applyBorder="1" applyAlignment="1">
      <alignment horizontal="left" vertical="center" indent="2"/>
      <protection hidden="1"/>
    </xf>
    <xf numFmtId="49" fontId="6" fillId="0" borderId="5" xfId="0" applyNumberFormat="1" applyFont="1" applyBorder="1" applyAlignment="1">
      <alignment horizontal="left" vertical="center" indent="2"/>
      <protection hidden="1"/>
    </xf>
    <xf numFmtId="49" fontId="6" fillId="0" borderId="22" xfId="0" applyNumberFormat="1" applyFont="1" applyBorder="1" applyAlignment="1">
      <alignment horizontal="left" vertical="center" indent="2"/>
      <protection hidden="1"/>
    </xf>
    <xf numFmtId="49" fontId="6" fillId="0" borderId="18" xfId="0" applyNumberFormat="1" applyFont="1" applyBorder="1" applyAlignment="1">
      <alignment horizontal="left" vertical="center" indent="2"/>
      <protection hidden="1"/>
    </xf>
    <xf numFmtId="1" fontId="6" fillId="0" borderId="36" xfId="0" applyNumberFormat="1" applyFont="1" applyBorder="1" applyAlignment="1">
      <alignment horizontal="center" vertical="center" textRotation="90" wrapText="1"/>
      <protection hidden="1"/>
    </xf>
    <xf numFmtId="1" fontId="6" fillId="0" borderId="37" xfId="0" applyNumberFormat="1" applyFont="1" applyBorder="1" applyAlignment="1">
      <alignment horizontal="center" vertical="center" textRotation="90" wrapText="1"/>
      <protection hidden="1"/>
    </xf>
    <xf numFmtId="1" fontId="6" fillId="0" borderId="38" xfId="0" applyNumberFormat="1" applyFont="1" applyBorder="1" applyAlignment="1">
      <alignment horizontal="center" vertical="center" textRotation="90" wrapText="1"/>
      <protection hidden="1"/>
    </xf>
    <xf numFmtId="1" fontId="6" fillId="0" borderId="9" xfId="0" applyNumberFormat="1" applyFont="1" applyBorder="1" applyAlignment="1">
      <alignment horizontal="center" vertical="center" textRotation="90" wrapText="1"/>
      <protection hidden="1"/>
    </xf>
    <xf numFmtId="1" fontId="6" fillId="0" borderId="11" xfId="0" applyNumberFormat="1" applyFont="1" applyBorder="1" applyAlignment="1">
      <alignment horizontal="center" vertical="center" textRotation="90" wrapText="1"/>
      <protection hidden="1"/>
    </xf>
    <xf numFmtId="1" fontId="6" fillId="0" borderId="4" xfId="0" applyNumberFormat="1" applyFont="1" applyBorder="1" applyAlignment="1">
      <alignment horizontal="center" vertical="center" textRotation="90" wrapText="1"/>
      <protection hidden="1"/>
    </xf>
    <xf numFmtId="1" fontId="14" fillId="0" borderId="39" xfId="0" applyNumberFormat="1" applyFont="1" applyBorder="1" applyAlignment="1">
      <alignment horizontal="center" vertical="center" textRotation="90" wrapText="1"/>
      <protection hidden="1"/>
    </xf>
    <xf numFmtId="1" fontId="14" fillId="0" borderId="40" xfId="0" applyNumberFormat="1" applyFont="1" applyBorder="1" applyAlignment="1">
      <alignment horizontal="center" vertical="center" textRotation="90" wrapText="1"/>
      <protection hidden="1"/>
    </xf>
    <xf numFmtId="1" fontId="6" fillId="0" borderId="9" xfId="0" applyNumberFormat="1" applyFont="1" applyBorder="1" applyAlignment="1">
      <alignment horizontal="center" vertical="center" wrapText="1"/>
      <protection hidden="1"/>
    </xf>
    <xf numFmtId="1" fontId="6" fillId="0" borderId="7" xfId="0" applyNumberFormat="1" applyFont="1" applyBorder="1" applyAlignment="1">
      <alignment horizontal="center" vertical="center" wrapText="1"/>
      <protection hidden="1"/>
    </xf>
    <xf numFmtId="1" fontId="6" fillId="0" borderId="11" xfId="0" applyNumberFormat="1" applyFont="1" applyBorder="1" applyAlignment="1">
      <alignment horizontal="center" vertical="center" wrapText="1"/>
      <protection hidden="1"/>
    </xf>
    <xf numFmtId="1" fontId="6" fillId="0" borderId="4" xfId="0" applyNumberFormat="1" applyFont="1" applyBorder="1" applyAlignment="1">
      <alignment horizontal="center" vertical="center" wrapText="1"/>
      <protection hidden="1"/>
    </xf>
    <xf numFmtId="49" fontId="6" fillId="0" borderId="21" xfId="0" applyNumberFormat="1" applyFont="1" applyBorder="1" applyAlignment="1">
      <alignment horizontal="left" vertical="center" indent="2"/>
      <protection hidden="1"/>
    </xf>
    <xf numFmtId="49" fontId="6" fillId="0" borderId="19" xfId="0" applyNumberFormat="1" applyFont="1" applyBorder="1" applyAlignment="1">
      <alignment horizontal="left" vertical="center" indent="2"/>
      <protection hidden="1"/>
    </xf>
    <xf numFmtId="49" fontId="6" fillId="0" borderId="15" xfId="0" applyNumberFormat="1" applyFont="1" applyBorder="1" applyAlignment="1">
      <alignment horizontal="center" vertical="center" wrapText="1"/>
      <protection hidden="1"/>
    </xf>
    <xf numFmtId="49" fontId="6" fillId="0" borderId="24" xfId="0" applyNumberFormat="1" applyFont="1" applyBorder="1" applyAlignment="1">
      <alignment horizontal="center" vertical="center" wrapText="1"/>
      <protection hidden="1"/>
    </xf>
    <xf numFmtId="49" fontId="15" fillId="0" borderId="15" xfId="0" applyNumberFormat="1" applyFont="1" applyBorder="1" applyAlignment="1">
      <alignment horizontal="left" vertical="center" indent="1"/>
      <protection hidden="1"/>
    </xf>
    <xf numFmtId="49" fontId="15" fillId="0" borderId="24" xfId="0" applyNumberFormat="1" applyFont="1" applyBorder="1" applyAlignment="1">
      <alignment horizontal="left" vertical="center" indent="1"/>
      <protection hidden="1"/>
    </xf>
    <xf numFmtId="0" fontId="1" fillId="0" borderId="6" xfId="0" applyFont="1" applyBorder="1" applyAlignment="1">
      <alignment horizontal="center" vertical="center"/>
      <protection hidden="1"/>
    </xf>
    <xf numFmtId="0" fontId="1" fillId="0" borderId="0" xfId="0" applyFont="1" applyAlignment="1">
      <alignment horizontal="center" vertical="center"/>
      <protection hidden="1"/>
    </xf>
    <xf numFmtId="49" fontId="0" fillId="0" borderId="0" xfId="0" applyNumberFormat="1" applyProtection="1">
      <protection locked="0"/>
    </xf>
    <xf numFmtId="49" fontId="7" fillId="0" borderId="0" xfId="0" applyNumberFormat="1" applyFont="1" applyProtection="1">
      <protection locked="0"/>
    </xf>
    <xf numFmtId="1" fontId="14" fillId="0" borderId="9" xfId="0" applyNumberFormat="1" applyFont="1" applyBorder="1" applyAlignment="1">
      <alignment horizontal="center" vertical="center" wrapText="1"/>
      <protection hidden="1"/>
    </xf>
    <xf numFmtId="1" fontId="14" fillId="0" borderId="7" xfId="0" applyNumberFormat="1" applyFont="1" applyBorder="1" applyAlignment="1">
      <alignment horizontal="center" vertical="center" wrapText="1"/>
      <protection hidden="1"/>
    </xf>
    <xf numFmtId="1" fontId="6" fillId="0" borderId="23" xfId="0" applyNumberFormat="1" applyFont="1" applyBorder="1" applyAlignment="1">
      <alignment horizontal="center" vertical="center" textRotation="90" wrapText="1"/>
      <protection hidden="1"/>
    </xf>
    <xf numFmtId="49" fontId="18" fillId="0" borderId="0" xfId="0" applyNumberFormat="1" applyFont="1" applyAlignment="1" applyProtection="1">
      <alignment horizontal="center" vertical="center" wrapText="1"/>
      <protection locked="0"/>
    </xf>
    <xf numFmtId="49" fontId="18" fillId="0" borderId="0" xfId="0" applyNumberFormat="1" applyFont="1" applyAlignment="1" applyProtection="1">
      <alignment horizontal="center" vertical="center"/>
      <protection locked="0"/>
    </xf>
    <xf numFmtId="1" fontId="6" fillId="0" borderId="31" xfId="0" applyNumberFormat="1" applyFont="1" applyBorder="1" applyAlignment="1">
      <alignment horizontal="center" vertical="center" wrapText="1"/>
      <protection hidden="1"/>
    </xf>
    <xf numFmtId="1" fontId="6" fillId="0" borderId="29" xfId="0" applyNumberFormat="1" applyFont="1" applyBorder="1" applyAlignment="1">
      <alignment horizontal="center" vertical="center" wrapText="1"/>
      <protection hidden="1"/>
    </xf>
    <xf numFmtId="1" fontId="6" fillId="0" borderId="32" xfId="0" applyNumberFormat="1" applyFont="1" applyBorder="1" applyAlignment="1">
      <alignment horizontal="center" vertical="center" wrapText="1"/>
      <protection hidden="1"/>
    </xf>
    <xf numFmtId="1" fontId="6" fillId="0" borderId="33" xfId="0" applyNumberFormat="1" applyFont="1" applyBorder="1" applyAlignment="1">
      <alignment horizontal="center" vertical="center" wrapText="1"/>
      <protection hidden="1"/>
    </xf>
    <xf numFmtId="1" fontId="6" fillId="0" borderId="34" xfId="0" applyNumberFormat="1" applyFont="1" applyBorder="1" applyAlignment="1">
      <alignment horizontal="center" vertical="center" wrapText="1"/>
      <protection hidden="1"/>
    </xf>
    <xf numFmtId="1" fontId="7" fillId="0" borderId="1" xfId="0" applyNumberFormat="1" applyFont="1" applyBorder="1" applyAlignment="1">
      <alignment horizontal="center" vertical="center" wrapText="1"/>
      <protection hidden="1"/>
    </xf>
    <xf numFmtId="1" fontId="7" fillId="0" borderId="2" xfId="0" applyNumberFormat="1" applyFont="1" applyBorder="1" applyAlignment="1">
      <alignment horizontal="center" vertical="center" wrapText="1"/>
      <protection hidden="1"/>
    </xf>
    <xf numFmtId="1" fontId="6" fillId="0" borderId="15" xfId="0" applyNumberFormat="1" applyFont="1" applyBorder="1" applyAlignment="1">
      <alignment horizontal="center" vertical="center" wrapText="1"/>
      <protection hidden="1"/>
    </xf>
    <xf numFmtId="1" fontId="6" fillId="0" borderId="35" xfId="0" applyNumberFormat="1" applyFont="1" applyBorder="1" applyAlignment="1">
      <alignment horizontal="center" vertical="center" wrapText="1"/>
      <protection hidden="1"/>
    </xf>
    <xf numFmtId="1" fontId="18" fillId="0" borderId="0" xfId="0" applyNumberFormat="1" applyFont="1" applyAlignment="1" applyProtection="1">
      <alignment horizontal="center" vertical="center" wrapText="1"/>
      <protection locked="0"/>
    </xf>
    <xf numFmtId="1" fontId="6" fillId="0" borderId="23" xfId="0" applyNumberFormat="1" applyFont="1" applyBorder="1" applyAlignment="1">
      <alignment horizontal="center" vertical="center" wrapText="1"/>
      <protection hidden="1"/>
    </xf>
    <xf numFmtId="49" fontId="6" fillId="0" borderId="0" xfId="0" applyNumberFormat="1" applyFont="1" applyAlignment="1">
      <alignment horizontal="left" vertical="center" wrapText="1"/>
      <protection hidden="1"/>
    </xf>
    <xf numFmtId="41" fontId="6" fillId="0" borderId="8" xfId="0" applyNumberFormat="1" applyFont="1" applyBorder="1" applyAlignment="1" applyProtection="1">
      <alignment horizontal="right" vertical="center" wrapText="1"/>
      <protection locked="0" hidden="1"/>
    </xf>
  </cellXfs>
  <cellStyles count="1">
    <cellStyle name="Normální" xfId="0" builtinId="0"/>
  </cellStyles>
  <dxfs count="10">
    <dxf>
      <font>
        <b/>
        <i val="0"/>
        <condense val="0"/>
        <extend val="0"/>
      </font>
      <fill>
        <patternFill>
          <bgColor indexed="13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1"/>
        </patternFill>
      </fill>
    </dxf>
    <dxf>
      <fill>
        <patternFill>
          <bgColor indexed="11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2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3"/>
        </patternFill>
      </fill>
    </dxf>
    <dxf>
      <fill>
        <patternFill>
          <bgColor indexed="2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outlinePr summaryRight="0"/>
  </sheetPr>
  <dimension ref="A1:BB35"/>
  <sheetViews>
    <sheetView showZeros="0" tabSelected="1" zoomScale="115" zoomScaleNormal="115" zoomScaleSheetLayoutView="100" workbookViewId="0">
      <pane ySplit="8" topLeftCell="A15" activePane="bottomLeft" state="frozen"/>
      <selection activeCell="K38" sqref="K38"/>
      <selection pane="bottomLeft" activeCell="F40" sqref="F40"/>
    </sheetView>
  </sheetViews>
  <sheetFormatPr defaultRowHeight="12.75" outlineLevelCol="1" x14ac:dyDescent="0.2"/>
  <cols>
    <col min="1" max="1" width="3.7109375" customWidth="1"/>
    <col min="2" max="2" width="7.7109375" customWidth="1"/>
    <col min="3" max="3" width="7.28515625" customWidth="1"/>
    <col min="4" max="4" width="3.42578125" customWidth="1"/>
    <col min="5" max="5" width="9.7109375" customWidth="1"/>
    <col min="6" max="7" width="4.140625" customWidth="1"/>
    <col min="8" max="8" width="7.7109375" customWidth="1"/>
    <col min="9" max="9" width="7.28515625" customWidth="1"/>
    <col min="10" max="10" width="4.7109375" customWidth="1"/>
    <col min="11" max="11" width="26.42578125" customWidth="1"/>
    <col min="12" max="12" width="4.5703125" customWidth="1"/>
    <col min="13" max="15" width="7.7109375" customWidth="1"/>
    <col min="16" max="16" width="7" customWidth="1"/>
    <col min="17" max="17" width="15.7109375" customWidth="1"/>
    <col min="18" max="19" width="8.7109375" style="30" customWidth="1"/>
    <col min="20" max="20" width="8.7109375" style="54" customWidth="1"/>
    <col min="21" max="21" width="35.42578125" customWidth="1"/>
    <col min="22" max="31" width="8.7109375" customWidth="1" outlineLevel="1"/>
    <col min="32" max="32" width="3.7109375" customWidth="1" outlineLevel="1"/>
    <col min="33" max="42" width="8.7109375" customWidth="1" outlineLevel="1"/>
    <col min="43" max="43" width="3.7109375" customWidth="1" outlineLevel="1"/>
    <col min="44" max="53" width="8.7109375" customWidth="1" outlineLevel="1"/>
    <col min="54" max="54" width="3.7109375" customWidth="1"/>
  </cols>
  <sheetData>
    <row r="1" spans="1:54" x14ac:dyDescent="0.2">
      <c r="A1" s="5" t="s">
        <v>21</v>
      </c>
      <c r="B1" s="5"/>
      <c r="C1" s="5"/>
      <c r="D1" s="5"/>
      <c r="E1" s="93" t="s">
        <v>56</v>
      </c>
      <c r="F1" s="93"/>
      <c r="G1" s="93"/>
      <c r="H1" s="93"/>
      <c r="I1" s="93"/>
      <c r="J1" s="1"/>
      <c r="K1" s="1"/>
      <c r="L1" s="5"/>
      <c r="M1" s="5" t="s">
        <v>0</v>
      </c>
      <c r="N1" s="98" t="s">
        <v>70</v>
      </c>
      <c r="O1" s="99"/>
      <c r="P1" s="99"/>
      <c r="Q1" s="99"/>
    </row>
    <row r="2" spans="1:54" x14ac:dyDescent="0.2">
      <c r="A2" s="5" t="s">
        <v>1</v>
      </c>
      <c r="B2" s="5"/>
      <c r="C2" s="5"/>
      <c r="D2" s="5"/>
      <c r="E2" s="93" t="s">
        <v>64</v>
      </c>
      <c r="F2" s="93"/>
      <c r="G2" s="93"/>
      <c r="H2" s="93"/>
      <c r="I2" s="93"/>
      <c r="J2" s="1"/>
      <c r="K2" s="27"/>
      <c r="L2" s="1"/>
      <c r="M2" s="1"/>
      <c r="N2" s="109"/>
      <c r="O2" s="109"/>
      <c r="P2" s="109"/>
      <c r="Q2" s="109"/>
    </row>
    <row r="3" spans="1:54" x14ac:dyDescent="0.2">
      <c r="A3" s="5" t="s">
        <v>2</v>
      </c>
      <c r="B3" s="5"/>
      <c r="C3" s="5"/>
      <c r="D3" s="5"/>
      <c r="E3" s="94" t="s">
        <v>63</v>
      </c>
      <c r="F3" s="94"/>
      <c r="G3" s="94"/>
      <c r="H3" s="94"/>
      <c r="I3" s="94"/>
      <c r="J3" s="1"/>
      <c r="K3" s="35"/>
      <c r="L3" s="5"/>
      <c r="M3" s="5" t="s">
        <v>3</v>
      </c>
      <c r="N3" s="5"/>
      <c r="O3" s="36"/>
      <c r="P3" s="36" t="s">
        <v>71</v>
      </c>
      <c r="Q3" s="7"/>
    </row>
    <row r="4" spans="1:54" ht="13.5" thickBot="1" x14ac:dyDescent="0.25">
      <c r="A4" s="8"/>
      <c r="B4" s="8"/>
      <c r="C4" s="8"/>
      <c r="D4" s="8"/>
      <c r="E4" s="8"/>
      <c r="F4" s="8"/>
      <c r="G4" s="8"/>
      <c r="H4" s="8"/>
      <c r="I4" s="8"/>
      <c r="J4" s="9"/>
      <c r="K4" s="9" t="s">
        <v>57</v>
      </c>
      <c r="L4" s="9"/>
      <c r="M4" s="9"/>
      <c r="N4" s="9"/>
      <c r="O4" s="9"/>
      <c r="P4" s="9"/>
      <c r="Q4" s="9"/>
    </row>
    <row r="5" spans="1:54" ht="12.75" customHeight="1" thickTop="1" x14ac:dyDescent="0.2">
      <c r="A5" s="73" t="s">
        <v>8</v>
      </c>
      <c r="B5" s="2" t="s">
        <v>4</v>
      </c>
      <c r="C5" s="3"/>
      <c r="D5" s="3"/>
      <c r="E5" s="3"/>
      <c r="F5" s="3"/>
      <c r="G5" s="3"/>
      <c r="H5" s="3"/>
      <c r="I5" s="3"/>
      <c r="J5" s="3"/>
      <c r="K5" s="4"/>
      <c r="L5" s="97" t="s">
        <v>13</v>
      </c>
      <c r="M5" s="105" t="s">
        <v>14</v>
      </c>
      <c r="N5" s="106"/>
      <c r="O5" s="106"/>
      <c r="P5" s="110" t="s">
        <v>45</v>
      </c>
      <c r="Q5" s="102" t="s">
        <v>46</v>
      </c>
    </row>
    <row r="6" spans="1:54" ht="24.75" customHeight="1" thickBot="1" x14ac:dyDescent="0.25">
      <c r="A6" s="74"/>
      <c r="B6" s="76" t="s">
        <v>41</v>
      </c>
      <c r="C6" s="81" t="s">
        <v>22</v>
      </c>
      <c r="D6" s="76" t="s">
        <v>23</v>
      </c>
      <c r="E6" s="81" t="s">
        <v>24</v>
      </c>
      <c r="F6" s="76" t="s">
        <v>43</v>
      </c>
      <c r="G6" s="76" t="s">
        <v>44</v>
      </c>
      <c r="H6" s="79" t="s">
        <v>42</v>
      </c>
      <c r="I6" s="95" t="s">
        <v>22</v>
      </c>
      <c r="J6" s="81" t="s">
        <v>5</v>
      </c>
      <c r="K6" s="81" t="s">
        <v>25</v>
      </c>
      <c r="L6" s="77"/>
      <c r="M6" s="100" t="s">
        <v>26</v>
      </c>
      <c r="N6" s="107" t="s">
        <v>27</v>
      </c>
      <c r="O6" s="108"/>
      <c r="P6" s="83"/>
      <c r="Q6" s="103"/>
    </row>
    <row r="7" spans="1:54" ht="24.75" customHeight="1" thickTop="1" thickBot="1" x14ac:dyDescent="0.25">
      <c r="A7" s="74"/>
      <c r="B7" s="77"/>
      <c r="C7" s="82"/>
      <c r="D7" s="77"/>
      <c r="E7" s="83"/>
      <c r="F7" s="77"/>
      <c r="G7" s="77"/>
      <c r="H7" s="80"/>
      <c r="I7" s="96"/>
      <c r="J7" s="83"/>
      <c r="K7" s="83"/>
      <c r="L7" s="77"/>
      <c r="M7" s="101"/>
      <c r="N7" s="37" t="s">
        <v>28</v>
      </c>
      <c r="O7" s="37" t="s">
        <v>29</v>
      </c>
      <c r="P7" s="83"/>
      <c r="Q7" s="103"/>
      <c r="R7" s="91" t="s">
        <v>47</v>
      </c>
      <c r="S7" s="92"/>
      <c r="T7" s="92"/>
      <c r="U7" s="52"/>
    </row>
    <row r="8" spans="1:54" ht="13.5" customHeight="1" thickTop="1" thickBot="1" x14ac:dyDescent="0.25">
      <c r="A8" s="75"/>
      <c r="B8" s="78"/>
      <c r="C8" s="64" t="s">
        <v>6</v>
      </c>
      <c r="D8" s="78"/>
      <c r="E8" s="84"/>
      <c r="F8" s="78"/>
      <c r="G8" s="78"/>
      <c r="H8" s="80"/>
      <c r="I8" s="65" t="s">
        <v>6</v>
      </c>
      <c r="J8" s="84"/>
      <c r="K8" s="84"/>
      <c r="L8" s="78"/>
      <c r="M8" s="6" t="s">
        <v>6</v>
      </c>
      <c r="N8" s="6" t="s">
        <v>6</v>
      </c>
      <c r="O8" s="6" t="s">
        <v>6</v>
      </c>
      <c r="P8" s="84"/>
      <c r="Q8" s="104"/>
      <c r="R8" s="52" t="s">
        <v>48</v>
      </c>
      <c r="S8" s="52" t="s">
        <v>49</v>
      </c>
      <c r="T8" s="52" t="s">
        <v>50</v>
      </c>
      <c r="U8" s="52"/>
      <c r="V8" s="31" t="s">
        <v>15</v>
      </c>
      <c r="W8" s="32" t="s">
        <v>35</v>
      </c>
      <c r="X8" s="32" t="s">
        <v>36</v>
      </c>
      <c r="Y8" s="32" t="s">
        <v>17</v>
      </c>
      <c r="Z8" s="32" t="s">
        <v>37</v>
      </c>
      <c r="AA8" s="32" t="s">
        <v>38</v>
      </c>
      <c r="AB8" s="32" t="s">
        <v>18</v>
      </c>
      <c r="AC8" s="32" t="s">
        <v>39</v>
      </c>
      <c r="AD8" s="32" t="s">
        <v>40</v>
      </c>
      <c r="AE8" s="32" t="s">
        <v>19</v>
      </c>
      <c r="AF8" s="33"/>
      <c r="AG8" s="31" t="s">
        <v>15</v>
      </c>
      <c r="AH8" s="32" t="s">
        <v>35</v>
      </c>
      <c r="AI8" s="32" t="s">
        <v>36</v>
      </c>
      <c r="AJ8" s="32" t="s">
        <v>17</v>
      </c>
      <c r="AK8" s="32" t="s">
        <v>37</v>
      </c>
      <c r="AL8" s="32" t="s">
        <v>38</v>
      </c>
      <c r="AM8" s="32" t="s">
        <v>18</v>
      </c>
      <c r="AN8" s="32" t="s">
        <v>39</v>
      </c>
      <c r="AO8" s="32" t="s">
        <v>40</v>
      </c>
      <c r="AP8" s="32" t="s">
        <v>19</v>
      </c>
      <c r="AQ8" s="33"/>
      <c r="AR8" s="31" t="s">
        <v>15</v>
      </c>
      <c r="AS8" s="32" t="s">
        <v>35</v>
      </c>
      <c r="AT8" s="32" t="s">
        <v>36</v>
      </c>
      <c r="AU8" s="32" t="s">
        <v>17</v>
      </c>
      <c r="AV8" s="32" t="s">
        <v>37</v>
      </c>
      <c r="AW8" s="32" t="s">
        <v>38</v>
      </c>
      <c r="AX8" s="32" t="s">
        <v>18</v>
      </c>
      <c r="AY8" s="32" t="s">
        <v>39</v>
      </c>
      <c r="AZ8" s="32" t="s">
        <v>40</v>
      </c>
      <c r="BA8" s="32" t="s">
        <v>19</v>
      </c>
      <c r="BB8" s="50"/>
    </row>
    <row r="9" spans="1:54" ht="32.25" customHeight="1" thickTop="1" x14ac:dyDescent="0.2">
      <c r="A9" s="24" t="s">
        <v>51</v>
      </c>
      <c r="B9" s="22" t="s">
        <v>67</v>
      </c>
      <c r="C9" s="112">
        <v>27232</v>
      </c>
      <c r="D9" s="26">
        <v>14</v>
      </c>
      <c r="E9" s="21" t="s">
        <v>65</v>
      </c>
      <c r="F9" s="51" t="str">
        <f t="shared" ref="F9:F19" si="0">IF($D9&gt;10,"x",IF($D9&gt;9,"LPF",IF($D9&gt;7,"x",IF($D9&gt;1,"ZPF","x"))))</f>
        <v>x</v>
      </c>
      <c r="G9" s="21"/>
      <c r="H9" s="20"/>
      <c r="I9" s="28"/>
      <c r="J9" s="66">
        <v>946</v>
      </c>
      <c r="K9" s="21" t="s">
        <v>66</v>
      </c>
      <c r="L9" s="22"/>
      <c r="M9" s="23">
        <v>15</v>
      </c>
      <c r="N9" s="23">
        <f>50-M9</f>
        <v>35</v>
      </c>
      <c r="O9" s="23"/>
      <c r="P9" s="55"/>
      <c r="Q9" s="38" t="s">
        <v>96</v>
      </c>
      <c r="R9" s="52" t="str">
        <f t="shared" ref="R9" si="1">IF(C9-M9-N9-O9&gt;=0,"OK","!chyba!")</f>
        <v>OK</v>
      </c>
      <c r="S9" s="53">
        <f t="shared" ref="S9" si="2">C9-M9-N9-O9</f>
        <v>27182</v>
      </c>
      <c r="T9" s="53">
        <f>C9-M9-N9-O9</f>
        <v>27182</v>
      </c>
      <c r="V9" s="34" t="b">
        <f t="shared" ref="V9:V19" si="3">IF($D9=2,$M9)</f>
        <v>0</v>
      </c>
      <c r="W9" s="34" t="b">
        <f t="shared" ref="W9:W19" si="4">IF($D9=3,$M9)</f>
        <v>0</v>
      </c>
      <c r="X9" s="34" t="b">
        <f t="shared" ref="X9:X19" si="5">IF($D9=4,$M9)</f>
        <v>0</v>
      </c>
      <c r="Y9" s="34" t="b">
        <f t="shared" ref="Y9:Y19" si="6">IF($D9=5,$M9)</f>
        <v>0</v>
      </c>
      <c r="Z9" s="34" t="b">
        <f t="shared" ref="Z9:Z19" si="7">IF($D9=6,$M9)</f>
        <v>0</v>
      </c>
      <c r="AA9" s="34" t="b">
        <f t="shared" ref="AA9:AA19" si="8">IF($D9=7,$M9)</f>
        <v>0</v>
      </c>
      <c r="AB9" s="34" t="b">
        <f t="shared" ref="AB9:AB19" si="9">IF($D9=10,$M9)</f>
        <v>0</v>
      </c>
      <c r="AC9" s="34" t="b">
        <f t="shared" ref="AC9:AC19" si="10">IF($D9=11,$M9)</f>
        <v>0</v>
      </c>
      <c r="AD9" s="34" t="b">
        <f t="shared" ref="AD9:AD19" si="11">IF($D9=13,$M9)</f>
        <v>0</v>
      </c>
      <c r="AE9" s="34">
        <f t="shared" ref="AE9:AE19" si="12">IF($D9=14,$M9)</f>
        <v>15</v>
      </c>
      <c r="AF9" s="33"/>
      <c r="AG9" s="34" t="b">
        <f t="shared" ref="AG9:AG19" si="13">IF($D9=2,$N9)</f>
        <v>0</v>
      </c>
      <c r="AH9" s="34" t="b">
        <f t="shared" ref="AH9:AH19" si="14">IF($D9=3,$N9)</f>
        <v>0</v>
      </c>
      <c r="AI9" s="34" t="b">
        <f t="shared" ref="AI9:AI19" si="15">IF($D9=4,$N9)</f>
        <v>0</v>
      </c>
      <c r="AJ9" s="34" t="b">
        <f t="shared" ref="AJ9:AJ19" si="16">IF($D9=5,$N9)</f>
        <v>0</v>
      </c>
      <c r="AK9" s="34" t="b">
        <f t="shared" ref="AK9:AK19" si="17">IF($D9=6,$N9)</f>
        <v>0</v>
      </c>
      <c r="AL9" s="34" t="b">
        <f t="shared" ref="AL9:AL19" si="18">IF($D9=7,$N9)</f>
        <v>0</v>
      </c>
      <c r="AM9" s="34" t="b">
        <f t="shared" ref="AM9:AM19" si="19">IF($D9=10,$N9)</f>
        <v>0</v>
      </c>
      <c r="AN9" s="34" t="b">
        <f t="shared" ref="AN9:AN19" si="20">IF($D9=11,$N9)</f>
        <v>0</v>
      </c>
      <c r="AO9" s="34" t="b">
        <f t="shared" ref="AO9:AO19" si="21">IF($D9=13,$N9)</f>
        <v>0</v>
      </c>
      <c r="AP9" s="34">
        <f t="shared" ref="AP9:AP19" si="22">IF($D9=14,$N9)</f>
        <v>35</v>
      </c>
      <c r="AQ9" s="33"/>
      <c r="AR9" s="34" t="b">
        <f t="shared" ref="AR9:AR19" si="23">IF($D9=2,$O9)</f>
        <v>0</v>
      </c>
      <c r="AS9" s="34" t="b">
        <f t="shared" ref="AS9:AS19" si="24">IF($D9=3,$O9)</f>
        <v>0</v>
      </c>
      <c r="AT9" s="34" t="b">
        <f t="shared" ref="AT9:AT19" si="25">IF($D9=4,$O9)</f>
        <v>0</v>
      </c>
      <c r="AU9" s="34" t="b">
        <f t="shared" ref="AU9:AU19" si="26">IF($D9=5,$O9)</f>
        <v>0</v>
      </c>
      <c r="AV9" s="34" t="b">
        <f t="shared" ref="AV9:AV19" si="27">IF($D9=6,$O9)</f>
        <v>0</v>
      </c>
      <c r="AW9" s="34" t="b">
        <f t="shared" ref="AW9:AW19" si="28">IF($D9=7,$O9)</f>
        <v>0</v>
      </c>
      <c r="AX9" s="34" t="b">
        <f t="shared" ref="AX9:AX19" si="29">IF($D9=10,$O9)</f>
        <v>0</v>
      </c>
      <c r="AY9" s="34" t="b">
        <f t="shared" ref="AY9:AY19" si="30">IF($D9=11,$O9)</f>
        <v>0</v>
      </c>
      <c r="AZ9" s="34" t="b">
        <f t="shared" ref="AZ9:AZ19" si="31">IF($D9=13,$O9)</f>
        <v>0</v>
      </c>
      <c r="BA9" s="34">
        <f t="shared" ref="BA9:BA19" si="32">IF($D9=14,$O9)</f>
        <v>0</v>
      </c>
      <c r="BB9" s="50"/>
    </row>
    <row r="10" spans="1:54" ht="30.75" customHeight="1" x14ac:dyDescent="0.2">
      <c r="A10" s="24" t="s">
        <v>52</v>
      </c>
      <c r="B10" s="22" t="s">
        <v>75</v>
      </c>
      <c r="C10" s="112">
        <v>6194</v>
      </c>
      <c r="D10" s="26">
        <v>14</v>
      </c>
      <c r="E10" s="21" t="s">
        <v>69</v>
      </c>
      <c r="F10" s="51" t="str">
        <f t="shared" si="0"/>
        <v>x</v>
      </c>
      <c r="G10" s="21"/>
      <c r="H10" s="20"/>
      <c r="I10" s="28"/>
      <c r="J10" s="66">
        <v>1835</v>
      </c>
      <c r="K10" s="21" t="s">
        <v>76</v>
      </c>
      <c r="L10" s="22"/>
      <c r="M10" s="23">
        <v>8</v>
      </c>
      <c r="N10" s="23">
        <f>40-M10</f>
        <v>32</v>
      </c>
      <c r="O10" s="23"/>
      <c r="P10" s="55"/>
      <c r="Q10" s="38" t="s">
        <v>95</v>
      </c>
      <c r="R10" s="52" t="str">
        <f t="shared" ref="R10:R11" si="33">IF(C10-M10-N10-O10&gt;=0,"OK","!chyba!")</f>
        <v>OK</v>
      </c>
      <c r="S10" s="53">
        <f t="shared" ref="S10:S11" si="34">C10-M10-N10-O10</f>
        <v>6154</v>
      </c>
      <c r="T10" s="53">
        <f t="shared" ref="T10:T11" si="35">C10-M10-N10-O10</f>
        <v>6154</v>
      </c>
      <c r="V10" s="34" t="b">
        <f t="shared" si="3"/>
        <v>0</v>
      </c>
      <c r="W10" s="34" t="b">
        <f t="shared" si="4"/>
        <v>0</v>
      </c>
      <c r="X10" s="34" t="b">
        <f t="shared" si="5"/>
        <v>0</v>
      </c>
      <c r="Y10" s="34" t="b">
        <f t="shared" si="6"/>
        <v>0</v>
      </c>
      <c r="Z10" s="34" t="b">
        <f t="shared" si="7"/>
        <v>0</v>
      </c>
      <c r="AA10" s="34" t="b">
        <f t="shared" si="8"/>
        <v>0</v>
      </c>
      <c r="AB10" s="34" t="b">
        <f t="shared" si="9"/>
        <v>0</v>
      </c>
      <c r="AC10" s="34" t="b">
        <f t="shared" si="10"/>
        <v>0</v>
      </c>
      <c r="AD10" s="34" t="b">
        <f t="shared" si="11"/>
        <v>0</v>
      </c>
      <c r="AE10" s="34">
        <f t="shared" si="12"/>
        <v>8</v>
      </c>
      <c r="AF10" s="33"/>
      <c r="AG10" s="34" t="b">
        <f t="shared" si="13"/>
        <v>0</v>
      </c>
      <c r="AH10" s="34" t="b">
        <f t="shared" si="14"/>
        <v>0</v>
      </c>
      <c r="AI10" s="34" t="b">
        <f t="shared" si="15"/>
        <v>0</v>
      </c>
      <c r="AJ10" s="34" t="b">
        <f t="shared" si="16"/>
        <v>0</v>
      </c>
      <c r="AK10" s="34" t="b">
        <f t="shared" si="17"/>
        <v>0</v>
      </c>
      <c r="AL10" s="34" t="b">
        <f t="shared" si="18"/>
        <v>0</v>
      </c>
      <c r="AM10" s="34" t="b">
        <f t="shared" si="19"/>
        <v>0</v>
      </c>
      <c r="AN10" s="34" t="b">
        <f t="shared" si="20"/>
        <v>0</v>
      </c>
      <c r="AO10" s="34" t="b">
        <f t="shared" si="21"/>
        <v>0</v>
      </c>
      <c r="AP10" s="34">
        <f t="shared" si="22"/>
        <v>32</v>
      </c>
      <c r="AQ10" s="33"/>
      <c r="AR10" s="34" t="b">
        <f t="shared" si="23"/>
        <v>0</v>
      </c>
      <c r="AS10" s="34" t="b">
        <f t="shared" si="24"/>
        <v>0</v>
      </c>
      <c r="AT10" s="34" t="b">
        <f t="shared" si="25"/>
        <v>0</v>
      </c>
      <c r="AU10" s="34" t="b">
        <f t="shared" si="26"/>
        <v>0</v>
      </c>
      <c r="AV10" s="34" t="b">
        <f t="shared" si="27"/>
        <v>0</v>
      </c>
      <c r="AW10" s="34" t="b">
        <f t="shared" si="28"/>
        <v>0</v>
      </c>
      <c r="AX10" s="34" t="b">
        <f t="shared" si="29"/>
        <v>0</v>
      </c>
      <c r="AY10" s="34" t="b">
        <f t="shared" si="30"/>
        <v>0</v>
      </c>
      <c r="AZ10" s="34" t="b">
        <f t="shared" si="31"/>
        <v>0</v>
      </c>
      <c r="BA10" s="34">
        <f t="shared" si="32"/>
        <v>0</v>
      </c>
      <c r="BB10" s="50"/>
    </row>
    <row r="11" spans="1:54" ht="21" customHeight="1" x14ac:dyDescent="0.2">
      <c r="A11" s="24" t="s">
        <v>53</v>
      </c>
      <c r="B11" s="22" t="s">
        <v>77</v>
      </c>
      <c r="C11" s="112">
        <v>180</v>
      </c>
      <c r="D11" s="26">
        <v>14</v>
      </c>
      <c r="E11" s="21" t="s">
        <v>61</v>
      </c>
      <c r="F11" s="51" t="str">
        <f t="shared" si="0"/>
        <v>x</v>
      </c>
      <c r="G11" s="21"/>
      <c r="H11" s="20"/>
      <c r="I11" s="28"/>
      <c r="J11" s="66">
        <v>10001</v>
      </c>
      <c r="K11" s="21" t="s">
        <v>78</v>
      </c>
      <c r="L11" s="22"/>
      <c r="M11" s="23"/>
      <c r="N11" s="23">
        <v>127</v>
      </c>
      <c r="O11" s="23"/>
      <c r="P11" s="55"/>
      <c r="Q11" s="38"/>
      <c r="R11" s="52" t="str">
        <f t="shared" si="33"/>
        <v>OK</v>
      </c>
      <c r="S11" s="53">
        <f t="shared" si="34"/>
        <v>53</v>
      </c>
      <c r="T11" s="53">
        <f t="shared" si="35"/>
        <v>53</v>
      </c>
      <c r="V11" s="34" t="b">
        <f t="shared" si="3"/>
        <v>0</v>
      </c>
      <c r="W11" s="34" t="b">
        <f t="shared" si="4"/>
        <v>0</v>
      </c>
      <c r="X11" s="34" t="b">
        <f t="shared" si="5"/>
        <v>0</v>
      </c>
      <c r="Y11" s="34" t="b">
        <f t="shared" si="6"/>
        <v>0</v>
      </c>
      <c r="Z11" s="34" t="b">
        <f t="shared" si="7"/>
        <v>0</v>
      </c>
      <c r="AA11" s="34" t="b">
        <f t="shared" si="8"/>
        <v>0</v>
      </c>
      <c r="AB11" s="34" t="b">
        <f t="shared" si="9"/>
        <v>0</v>
      </c>
      <c r="AC11" s="34" t="b">
        <f t="shared" si="10"/>
        <v>0</v>
      </c>
      <c r="AD11" s="34" t="b">
        <f t="shared" si="11"/>
        <v>0</v>
      </c>
      <c r="AE11" s="34">
        <f t="shared" si="12"/>
        <v>0</v>
      </c>
      <c r="AF11" s="33"/>
      <c r="AG11" s="34" t="b">
        <f t="shared" si="13"/>
        <v>0</v>
      </c>
      <c r="AH11" s="34" t="b">
        <f t="shared" si="14"/>
        <v>0</v>
      </c>
      <c r="AI11" s="34" t="b">
        <f t="shared" si="15"/>
        <v>0</v>
      </c>
      <c r="AJ11" s="34" t="b">
        <f t="shared" si="16"/>
        <v>0</v>
      </c>
      <c r="AK11" s="34" t="b">
        <f t="shared" si="17"/>
        <v>0</v>
      </c>
      <c r="AL11" s="34" t="b">
        <f t="shared" si="18"/>
        <v>0</v>
      </c>
      <c r="AM11" s="34" t="b">
        <f t="shared" si="19"/>
        <v>0</v>
      </c>
      <c r="AN11" s="34" t="b">
        <f t="shared" si="20"/>
        <v>0</v>
      </c>
      <c r="AO11" s="34" t="b">
        <f t="shared" si="21"/>
        <v>0</v>
      </c>
      <c r="AP11" s="34">
        <f t="shared" si="22"/>
        <v>127</v>
      </c>
      <c r="AQ11" s="33"/>
      <c r="AR11" s="34" t="b">
        <f t="shared" si="23"/>
        <v>0</v>
      </c>
      <c r="AS11" s="34" t="b">
        <f t="shared" si="24"/>
        <v>0</v>
      </c>
      <c r="AT11" s="34" t="b">
        <f t="shared" si="25"/>
        <v>0</v>
      </c>
      <c r="AU11" s="34" t="b">
        <f t="shared" si="26"/>
        <v>0</v>
      </c>
      <c r="AV11" s="34" t="b">
        <f t="shared" si="27"/>
        <v>0</v>
      </c>
      <c r="AW11" s="34" t="b">
        <f t="shared" si="28"/>
        <v>0</v>
      </c>
      <c r="AX11" s="34" t="b">
        <f t="shared" si="29"/>
        <v>0</v>
      </c>
      <c r="AY11" s="34" t="b">
        <f t="shared" si="30"/>
        <v>0</v>
      </c>
      <c r="AZ11" s="34" t="b">
        <f t="shared" si="31"/>
        <v>0</v>
      </c>
      <c r="BA11" s="34">
        <f t="shared" si="32"/>
        <v>0</v>
      </c>
      <c r="BB11" s="50"/>
    </row>
    <row r="12" spans="1:54" ht="21" customHeight="1" x14ac:dyDescent="0.2">
      <c r="A12" s="24" t="s">
        <v>54</v>
      </c>
      <c r="B12" s="22" t="s">
        <v>79</v>
      </c>
      <c r="C12" s="112">
        <v>518</v>
      </c>
      <c r="D12" s="26">
        <v>14</v>
      </c>
      <c r="E12" s="21" t="s">
        <v>69</v>
      </c>
      <c r="F12" s="51" t="str">
        <f t="shared" si="0"/>
        <v>x</v>
      </c>
      <c r="G12" s="21"/>
      <c r="H12" s="20"/>
      <c r="I12" s="28"/>
      <c r="J12" s="66">
        <v>369</v>
      </c>
      <c r="K12" s="21" t="s">
        <v>80</v>
      </c>
      <c r="L12" s="22"/>
      <c r="M12" s="23">
        <v>1</v>
      </c>
      <c r="N12" s="23">
        <f>13-M12</f>
        <v>12</v>
      </c>
      <c r="O12" s="23"/>
      <c r="P12" s="55"/>
      <c r="Q12" s="38" t="s">
        <v>95</v>
      </c>
      <c r="R12" s="52" t="str">
        <f t="shared" ref="R12:R19" si="36">IF(C12-M12-N12-O12&gt;=0,"OK","!chyba!")</f>
        <v>OK</v>
      </c>
      <c r="S12" s="53">
        <f t="shared" ref="S12:S19" si="37">C12-M12-N12-O12</f>
        <v>505</v>
      </c>
      <c r="T12" s="53">
        <f t="shared" ref="T12:T19" si="38">C12-M12-N12-O12</f>
        <v>505</v>
      </c>
      <c r="V12" s="34" t="b">
        <f t="shared" si="3"/>
        <v>0</v>
      </c>
      <c r="W12" s="34" t="b">
        <f t="shared" si="4"/>
        <v>0</v>
      </c>
      <c r="X12" s="34" t="b">
        <f t="shared" si="5"/>
        <v>0</v>
      </c>
      <c r="Y12" s="34" t="b">
        <f t="shared" si="6"/>
        <v>0</v>
      </c>
      <c r="Z12" s="34" t="b">
        <f t="shared" si="7"/>
        <v>0</v>
      </c>
      <c r="AA12" s="34" t="b">
        <f t="shared" si="8"/>
        <v>0</v>
      </c>
      <c r="AB12" s="34" t="b">
        <f t="shared" si="9"/>
        <v>0</v>
      </c>
      <c r="AC12" s="34" t="b">
        <f t="shared" si="10"/>
        <v>0</v>
      </c>
      <c r="AD12" s="34" t="b">
        <f t="shared" si="11"/>
        <v>0</v>
      </c>
      <c r="AE12" s="34">
        <f t="shared" si="12"/>
        <v>1</v>
      </c>
      <c r="AF12" s="33"/>
      <c r="AG12" s="34" t="b">
        <f t="shared" si="13"/>
        <v>0</v>
      </c>
      <c r="AH12" s="34" t="b">
        <f t="shared" si="14"/>
        <v>0</v>
      </c>
      <c r="AI12" s="34" t="b">
        <f t="shared" si="15"/>
        <v>0</v>
      </c>
      <c r="AJ12" s="34" t="b">
        <f t="shared" si="16"/>
        <v>0</v>
      </c>
      <c r="AK12" s="34" t="b">
        <f t="shared" si="17"/>
        <v>0</v>
      </c>
      <c r="AL12" s="34" t="b">
        <f t="shared" si="18"/>
        <v>0</v>
      </c>
      <c r="AM12" s="34" t="b">
        <f t="shared" si="19"/>
        <v>0</v>
      </c>
      <c r="AN12" s="34" t="b">
        <f t="shared" si="20"/>
        <v>0</v>
      </c>
      <c r="AO12" s="34" t="b">
        <f t="shared" si="21"/>
        <v>0</v>
      </c>
      <c r="AP12" s="34">
        <f t="shared" si="22"/>
        <v>12</v>
      </c>
      <c r="AQ12" s="33"/>
      <c r="AR12" s="34" t="b">
        <f t="shared" si="23"/>
        <v>0</v>
      </c>
      <c r="AS12" s="34" t="b">
        <f t="shared" si="24"/>
        <v>0</v>
      </c>
      <c r="AT12" s="34" t="b">
        <f t="shared" si="25"/>
        <v>0</v>
      </c>
      <c r="AU12" s="34" t="b">
        <f t="shared" si="26"/>
        <v>0</v>
      </c>
      <c r="AV12" s="34" t="b">
        <f t="shared" si="27"/>
        <v>0</v>
      </c>
      <c r="AW12" s="34" t="b">
        <f t="shared" si="28"/>
        <v>0</v>
      </c>
      <c r="AX12" s="34" t="b">
        <f t="shared" si="29"/>
        <v>0</v>
      </c>
      <c r="AY12" s="34" t="b">
        <f t="shared" si="30"/>
        <v>0</v>
      </c>
      <c r="AZ12" s="34" t="b">
        <f t="shared" si="31"/>
        <v>0</v>
      </c>
      <c r="BA12" s="34">
        <f t="shared" si="32"/>
        <v>0</v>
      </c>
      <c r="BB12" s="50"/>
    </row>
    <row r="13" spans="1:54" ht="32.25" customHeight="1" x14ac:dyDescent="0.2">
      <c r="A13" s="24" t="s">
        <v>55</v>
      </c>
      <c r="B13" s="22" t="s">
        <v>81</v>
      </c>
      <c r="C13" s="112">
        <v>6384</v>
      </c>
      <c r="D13" s="26">
        <v>11</v>
      </c>
      <c r="E13" s="21" t="s">
        <v>60</v>
      </c>
      <c r="F13" s="51" t="str">
        <f t="shared" si="0"/>
        <v>x</v>
      </c>
      <c r="G13" s="21"/>
      <c r="H13" s="20"/>
      <c r="I13" s="28"/>
      <c r="J13" s="66">
        <v>1709</v>
      </c>
      <c r="K13" s="21" t="s">
        <v>62</v>
      </c>
      <c r="L13" s="22"/>
      <c r="M13" s="23"/>
      <c r="N13" s="23">
        <v>94</v>
      </c>
      <c r="O13" s="23"/>
      <c r="P13" s="55"/>
      <c r="Q13" s="38"/>
      <c r="R13" s="52" t="str">
        <f t="shared" si="36"/>
        <v>OK</v>
      </c>
      <c r="S13" s="53">
        <f t="shared" si="37"/>
        <v>6290</v>
      </c>
      <c r="T13" s="53">
        <f t="shared" si="38"/>
        <v>6290</v>
      </c>
      <c r="V13" s="34" t="b">
        <f t="shared" si="3"/>
        <v>0</v>
      </c>
      <c r="W13" s="34" t="b">
        <f t="shared" si="4"/>
        <v>0</v>
      </c>
      <c r="X13" s="34" t="b">
        <f t="shared" si="5"/>
        <v>0</v>
      </c>
      <c r="Y13" s="34" t="b">
        <f t="shared" si="6"/>
        <v>0</v>
      </c>
      <c r="Z13" s="34" t="b">
        <f t="shared" si="7"/>
        <v>0</v>
      </c>
      <c r="AA13" s="34" t="b">
        <f t="shared" si="8"/>
        <v>0</v>
      </c>
      <c r="AB13" s="34" t="b">
        <f t="shared" si="9"/>
        <v>0</v>
      </c>
      <c r="AC13" s="34">
        <f t="shared" si="10"/>
        <v>0</v>
      </c>
      <c r="AD13" s="34" t="b">
        <f t="shared" si="11"/>
        <v>0</v>
      </c>
      <c r="AE13" s="34" t="b">
        <f t="shared" si="12"/>
        <v>0</v>
      </c>
      <c r="AF13" s="33"/>
      <c r="AG13" s="34" t="b">
        <f t="shared" si="13"/>
        <v>0</v>
      </c>
      <c r="AH13" s="34" t="b">
        <f t="shared" si="14"/>
        <v>0</v>
      </c>
      <c r="AI13" s="34" t="b">
        <f t="shared" si="15"/>
        <v>0</v>
      </c>
      <c r="AJ13" s="34" t="b">
        <f t="shared" si="16"/>
        <v>0</v>
      </c>
      <c r="AK13" s="34" t="b">
        <f t="shared" si="17"/>
        <v>0</v>
      </c>
      <c r="AL13" s="34" t="b">
        <f t="shared" si="18"/>
        <v>0</v>
      </c>
      <c r="AM13" s="34" t="b">
        <f t="shared" si="19"/>
        <v>0</v>
      </c>
      <c r="AN13" s="34">
        <f t="shared" si="20"/>
        <v>94</v>
      </c>
      <c r="AO13" s="34" t="b">
        <f t="shared" si="21"/>
        <v>0</v>
      </c>
      <c r="AP13" s="34" t="b">
        <f t="shared" si="22"/>
        <v>0</v>
      </c>
      <c r="AQ13" s="33"/>
      <c r="AR13" s="34" t="b">
        <f t="shared" si="23"/>
        <v>0</v>
      </c>
      <c r="AS13" s="34" t="b">
        <f t="shared" si="24"/>
        <v>0</v>
      </c>
      <c r="AT13" s="34" t="b">
        <f t="shared" si="25"/>
        <v>0</v>
      </c>
      <c r="AU13" s="34" t="b">
        <f t="shared" si="26"/>
        <v>0</v>
      </c>
      <c r="AV13" s="34" t="b">
        <f t="shared" si="27"/>
        <v>0</v>
      </c>
      <c r="AW13" s="34" t="b">
        <f t="shared" si="28"/>
        <v>0</v>
      </c>
      <c r="AX13" s="34" t="b">
        <f t="shared" si="29"/>
        <v>0</v>
      </c>
      <c r="AY13" s="34">
        <f t="shared" si="30"/>
        <v>0</v>
      </c>
      <c r="AZ13" s="34" t="b">
        <f t="shared" si="31"/>
        <v>0</v>
      </c>
      <c r="BA13" s="34" t="b">
        <f t="shared" si="32"/>
        <v>0</v>
      </c>
      <c r="BB13" s="50"/>
    </row>
    <row r="14" spans="1:54" ht="21.75" customHeight="1" x14ac:dyDescent="0.2">
      <c r="A14" s="24" t="s">
        <v>58</v>
      </c>
      <c r="B14" s="22" t="s">
        <v>83</v>
      </c>
      <c r="C14" s="112">
        <v>513</v>
      </c>
      <c r="D14" s="26">
        <v>14</v>
      </c>
      <c r="E14" s="21" t="s">
        <v>61</v>
      </c>
      <c r="F14" s="51" t="str">
        <f t="shared" si="0"/>
        <v>x</v>
      </c>
      <c r="G14" s="21"/>
      <c r="H14" s="20"/>
      <c r="I14" s="28"/>
      <c r="J14" s="66">
        <v>10001</v>
      </c>
      <c r="K14" s="21" t="s">
        <v>78</v>
      </c>
      <c r="L14" s="22"/>
      <c r="M14" s="23"/>
      <c r="N14" s="23">
        <v>513</v>
      </c>
      <c r="O14" s="23"/>
      <c r="P14" s="55"/>
      <c r="Q14" s="38"/>
      <c r="R14" s="52" t="str">
        <f t="shared" si="36"/>
        <v>OK</v>
      </c>
      <c r="S14" s="53">
        <f t="shared" si="37"/>
        <v>0</v>
      </c>
      <c r="T14" s="53">
        <f t="shared" si="38"/>
        <v>0</v>
      </c>
      <c r="V14" s="34" t="b">
        <f t="shared" si="3"/>
        <v>0</v>
      </c>
      <c r="W14" s="34" t="b">
        <f t="shared" si="4"/>
        <v>0</v>
      </c>
      <c r="X14" s="34" t="b">
        <f t="shared" si="5"/>
        <v>0</v>
      </c>
      <c r="Y14" s="34" t="b">
        <f t="shared" si="6"/>
        <v>0</v>
      </c>
      <c r="Z14" s="34" t="b">
        <f t="shared" si="7"/>
        <v>0</v>
      </c>
      <c r="AA14" s="34" t="b">
        <f t="shared" si="8"/>
        <v>0</v>
      </c>
      <c r="AB14" s="34" t="b">
        <f t="shared" si="9"/>
        <v>0</v>
      </c>
      <c r="AC14" s="34" t="b">
        <f t="shared" si="10"/>
        <v>0</v>
      </c>
      <c r="AD14" s="34" t="b">
        <f t="shared" si="11"/>
        <v>0</v>
      </c>
      <c r="AE14" s="34">
        <f t="shared" si="12"/>
        <v>0</v>
      </c>
      <c r="AF14" s="33"/>
      <c r="AG14" s="34" t="b">
        <f t="shared" si="13"/>
        <v>0</v>
      </c>
      <c r="AH14" s="34" t="b">
        <f t="shared" si="14"/>
        <v>0</v>
      </c>
      <c r="AI14" s="34" t="b">
        <f t="shared" si="15"/>
        <v>0</v>
      </c>
      <c r="AJ14" s="34" t="b">
        <f t="shared" si="16"/>
        <v>0</v>
      </c>
      <c r="AK14" s="34" t="b">
        <f t="shared" si="17"/>
        <v>0</v>
      </c>
      <c r="AL14" s="34" t="b">
        <f t="shared" si="18"/>
        <v>0</v>
      </c>
      <c r="AM14" s="34" t="b">
        <f t="shared" si="19"/>
        <v>0</v>
      </c>
      <c r="AN14" s="34" t="b">
        <f t="shared" si="20"/>
        <v>0</v>
      </c>
      <c r="AO14" s="34" t="b">
        <f t="shared" si="21"/>
        <v>0</v>
      </c>
      <c r="AP14" s="34">
        <f t="shared" si="22"/>
        <v>513</v>
      </c>
      <c r="AQ14" s="33"/>
      <c r="AR14" s="34" t="b">
        <f t="shared" si="23"/>
        <v>0</v>
      </c>
      <c r="AS14" s="34" t="b">
        <f t="shared" si="24"/>
        <v>0</v>
      </c>
      <c r="AT14" s="34" t="b">
        <f t="shared" si="25"/>
        <v>0</v>
      </c>
      <c r="AU14" s="34" t="b">
        <f t="shared" si="26"/>
        <v>0</v>
      </c>
      <c r="AV14" s="34" t="b">
        <f t="shared" si="27"/>
        <v>0</v>
      </c>
      <c r="AW14" s="34" t="b">
        <f t="shared" si="28"/>
        <v>0</v>
      </c>
      <c r="AX14" s="34" t="b">
        <f t="shared" si="29"/>
        <v>0</v>
      </c>
      <c r="AY14" s="34" t="b">
        <f t="shared" si="30"/>
        <v>0</v>
      </c>
      <c r="AZ14" s="34" t="b">
        <f t="shared" si="31"/>
        <v>0</v>
      </c>
      <c r="BA14" s="34">
        <f t="shared" si="32"/>
        <v>0</v>
      </c>
      <c r="BB14" s="50"/>
    </row>
    <row r="15" spans="1:54" ht="30" customHeight="1" x14ac:dyDescent="0.2">
      <c r="A15" s="24" t="s">
        <v>59</v>
      </c>
      <c r="B15" s="22" t="s">
        <v>82</v>
      </c>
      <c r="C15" s="112">
        <v>392</v>
      </c>
      <c r="D15" s="26">
        <v>7</v>
      </c>
      <c r="E15" s="21"/>
      <c r="F15" s="51" t="str">
        <f t="shared" si="0"/>
        <v>ZPF</v>
      </c>
      <c r="G15" s="21"/>
      <c r="H15" s="20"/>
      <c r="I15" s="28"/>
      <c r="J15" s="66">
        <v>973</v>
      </c>
      <c r="K15" s="21" t="s">
        <v>84</v>
      </c>
      <c r="L15" s="22"/>
      <c r="M15" s="23">
        <v>184</v>
      </c>
      <c r="N15" s="23">
        <f>356-M15</f>
        <v>172</v>
      </c>
      <c r="O15" s="23"/>
      <c r="P15" s="55"/>
      <c r="Q15" s="38" t="s">
        <v>94</v>
      </c>
      <c r="R15" s="52" t="str">
        <f t="shared" ref="R15:R18" si="39">IF(C15-M15-N15-O15&gt;=0,"OK","!chyba!")</f>
        <v>OK</v>
      </c>
      <c r="S15" s="53">
        <f t="shared" ref="S15:S18" si="40">C15-M15-N15-O15</f>
        <v>36</v>
      </c>
      <c r="T15" s="53">
        <f t="shared" ref="T15:T18" si="41">C15-M15-N15-O15</f>
        <v>36</v>
      </c>
      <c r="V15" s="34" t="b">
        <f t="shared" si="3"/>
        <v>0</v>
      </c>
      <c r="W15" s="34" t="b">
        <f t="shared" si="4"/>
        <v>0</v>
      </c>
      <c r="X15" s="34" t="b">
        <f t="shared" si="5"/>
        <v>0</v>
      </c>
      <c r="Y15" s="34" t="b">
        <f t="shared" si="6"/>
        <v>0</v>
      </c>
      <c r="Z15" s="34" t="b">
        <f t="shared" si="7"/>
        <v>0</v>
      </c>
      <c r="AA15" s="34">
        <f t="shared" si="8"/>
        <v>184</v>
      </c>
      <c r="AB15" s="34" t="b">
        <f t="shared" si="9"/>
        <v>0</v>
      </c>
      <c r="AC15" s="34" t="b">
        <f t="shared" si="10"/>
        <v>0</v>
      </c>
      <c r="AD15" s="34" t="b">
        <f t="shared" si="11"/>
        <v>0</v>
      </c>
      <c r="AE15" s="34" t="b">
        <f t="shared" si="12"/>
        <v>0</v>
      </c>
      <c r="AF15" s="33"/>
      <c r="AG15" s="34" t="b">
        <f t="shared" si="13"/>
        <v>0</v>
      </c>
      <c r="AH15" s="34" t="b">
        <f t="shared" si="14"/>
        <v>0</v>
      </c>
      <c r="AI15" s="34" t="b">
        <f t="shared" si="15"/>
        <v>0</v>
      </c>
      <c r="AJ15" s="34" t="b">
        <f t="shared" si="16"/>
        <v>0</v>
      </c>
      <c r="AK15" s="34" t="b">
        <f t="shared" si="17"/>
        <v>0</v>
      </c>
      <c r="AL15" s="34">
        <f t="shared" si="18"/>
        <v>172</v>
      </c>
      <c r="AM15" s="34" t="b">
        <f t="shared" si="19"/>
        <v>0</v>
      </c>
      <c r="AN15" s="34" t="b">
        <f t="shared" si="20"/>
        <v>0</v>
      </c>
      <c r="AO15" s="34" t="b">
        <f t="shared" si="21"/>
        <v>0</v>
      </c>
      <c r="AP15" s="34" t="b">
        <f t="shared" si="22"/>
        <v>0</v>
      </c>
      <c r="AQ15" s="33"/>
      <c r="AR15" s="34" t="b">
        <f t="shared" si="23"/>
        <v>0</v>
      </c>
      <c r="AS15" s="34" t="b">
        <f t="shared" si="24"/>
        <v>0</v>
      </c>
      <c r="AT15" s="34" t="b">
        <f t="shared" si="25"/>
        <v>0</v>
      </c>
      <c r="AU15" s="34" t="b">
        <f t="shared" si="26"/>
        <v>0</v>
      </c>
      <c r="AV15" s="34" t="b">
        <f t="shared" si="27"/>
        <v>0</v>
      </c>
      <c r="AW15" s="34">
        <f t="shared" si="28"/>
        <v>0</v>
      </c>
      <c r="AX15" s="34" t="b">
        <f t="shared" si="29"/>
        <v>0</v>
      </c>
      <c r="AY15" s="34" t="b">
        <f t="shared" si="30"/>
        <v>0</v>
      </c>
      <c r="AZ15" s="34" t="b">
        <f t="shared" si="31"/>
        <v>0</v>
      </c>
      <c r="BA15" s="34" t="b">
        <f t="shared" si="32"/>
        <v>0</v>
      </c>
      <c r="BB15" s="50"/>
    </row>
    <row r="16" spans="1:54" ht="21" customHeight="1" x14ac:dyDescent="0.2">
      <c r="A16" s="24" t="s">
        <v>68</v>
      </c>
      <c r="B16" s="22" t="s">
        <v>85</v>
      </c>
      <c r="C16" s="112">
        <v>548</v>
      </c>
      <c r="D16" s="26">
        <v>13</v>
      </c>
      <c r="E16" s="21"/>
      <c r="F16" s="51" t="str">
        <f t="shared" si="0"/>
        <v>x</v>
      </c>
      <c r="G16" s="21"/>
      <c r="H16" s="20"/>
      <c r="I16" s="28"/>
      <c r="J16" s="66">
        <v>710</v>
      </c>
      <c r="K16" s="21" t="s">
        <v>87</v>
      </c>
      <c r="L16" s="22"/>
      <c r="M16" s="23"/>
      <c r="N16" s="23">
        <v>6</v>
      </c>
      <c r="O16" s="23"/>
      <c r="P16" s="55"/>
      <c r="Q16" s="38" t="s">
        <v>93</v>
      </c>
      <c r="R16" s="52" t="str">
        <f t="shared" si="39"/>
        <v>OK</v>
      </c>
      <c r="S16" s="53">
        <f t="shared" si="40"/>
        <v>542</v>
      </c>
      <c r="T16" s="53">
        <f t="shared" si="41"/>
        <v>542</v>
      </c>
      <c r="V16" s="34" t="b">
        <f t="shared" si="3"/>
        <v>0</v>
      </c>
      <c r="W16" s="34" t="b">
        <f t="shared" si="4"/>
        <v>0</v>
      </c>
      <c r="X16" s="34" t="b">
        <f t="shared" si="5"/>
        <v>0</v>
      </c>
      <c r="Y16" s="34" t="b">
        <f t="shared" si="6"/>
        <v>0</v>
      </c>
      <c r="Z16" s="34" t="b">
        <f t="shared" si="7"/>
        <v>0</v>
      </c>
      <c r="AA16" s="34" t="b">
        <f t="shared" si="8"/>
        <v>0</v>
      </c>
      <c r="AB16" s="34" t="b">
        <f t="shared" si="9"/>
        <v>0</v>
      </c>
      <c r="AC16" s="34" t="b">
        <f t="shared" si="10"/>
        <v>0</v>
      </c>
      <c r="AD16" s="34">
        <f t="shared" si="11"/>
        <v>0</v>
      </c>
      <c r="AE16" s="34" t="b">
        <f t="shared" si="12"/>
        <v>0</v>
      </c>
      <c r="AF16" s="33"/>
      <c r="AG16" s="34" t="b">
        <f t="shared" si="13"/>
        <v>0</v>
      </c>
      <c r="AH16" s="34" t="b">
        <f t="shared" si="14"/>
        <v>0</v>
      </c>
      <c r="AI16" s="34" t="b">
        <f t="shared" si="15"/>
        <v>0</v>
      </c>
      <c r="AJ16" s="34" t="b">
        <f t="shared" si="16"/>
        <v>0</v>
      </c>
      <c r="AK16" s="34" t="b">
        <f t="shared" si="17"/>
        <v>0</v>
      </c>
      <c r="AL16" s="34" t="b">
        <f t="shared" si="18"/>
        <v>0</v>
      </c>
      <c r="AM16" s="34" t="b">
        <f t="shared" si="19"/>
        <v>0</v>
      </c>
      <c r="AN16" s="34" t="b">
        <f t="shared" si="20"/>
        <v>0</v>
      </c>
      <c r="AO16" s="34">
        <f t="shared" si="21"/>
        <v>6</v>
      </c>
      <c r="AP16" s="34" t="b">
        <f t="shared" si="22"/>
        <v>0</v>
      </c>
      <c r="AQ16" s="33"/>
      <c r="AR16" s="34" t="b">
        <f t="shared" si="23"/>
        <v>0</v>
      </c>
      <c r="AS16" s="34" t="b">
        <f t="shared" si="24"/>
        <v>0</v>
      </c>
      <c r="AT16" s="34" t="b">
        <f t="shared" si="25"/>
        <v>0</v>
      </c>
      <c r="AU16" s="34" t="b">
        <f t="shared" si="26"/>
        <v>0</v>
      </c>
      <c r="AV16" s="34" t="b">
        <f t="shared" si="27"/>
        <v>0</v>
      </c>
      <c r="AW16" s="34" t="b">
        <f t="shared" si="28"/>
        <v>0</v>
      </c>
      <c r="AX16" s="34" t="b">
        <f t="shared" si="29"/>
        <v>0</v>
      </c>
      <c r="AY16" s="34" t="b">
        <f t="shared" si="30"/>
        <v>0</v>
      </c>
      <c r="AZ16" s="34">
        <f t="shared" si="31"/>
        <v>0</v>
      </c>
      <c r="BA16" s="34" t="b">
        <f t="shared" si="32"/>
        <v>0</v>
      </c>
      <c r="BB16" s="50"/>
    </row>
    <row r="17" spans="1:54" ht="20.25" customHeight="1" x14ac:dyDescent="0.2">
      <c r="A17" s="24" t="s">
        <v>72</v>
      </c>
      <c r="B17" s="22" t="s">
        <v>88</v>
      </c>
      <c r="C17" s="112">
        <v>1391</v>
      </c>
      <c r="D17" s="26">
        <v>14</v>
      </c>
      <c r="E17" s="21" t="s">
        <v>61</v>
      </c>
      <c r="F17" s="51" t="str">
        <f t="shared" si="0"/>
        <v>x</v>
      </c>
      <c r="G17" s="21"/>
      <c r="H17" s="20"/>
      <c r="I17" s="28"/>
      <c r="J17" s="66">
        <v>10001</v>
      </c>
      <c r="K17" s="21" t="s">
        <v>78</v>
      </c>
      <c r="L17" s="22"/>
      <c r="M17" s="23"/>
      <c r="N17" s="23">
        <v>37</v>
      </c>
      <c r="O17" s="23"/>
      <c r="P17" s="55"/>
      <c r="Q17" s="38"/>
      <c r="R17" s="52" t="str">
        <f t="shared" si="39"/>
        <v>OK</v>
      </c>
      <c r="S17" s="53">
        <f t="shared" si="40"/>
        <v>1354</v>
      </c>
      <c r="T17" s="53">
        <f t="shared" si="41"/>
        <v>1354</v>
      </c>
      <c r="V17" s="34" t="b">
        <f t="shared" si="3"/>
        <v>0</v>
      </c>
      <c r="W17" s="34" t="b">
        <f t="shared" si="4"/>
        <v>0</v>
      </c>
      <c r="X17" s="34" t="b">
        <f t="shared" si="5"/>
        <v>0</v>
      </c>
      <c r="Y17" s="34" t="b">
        <f t="shared" si="6"/>
        <v>0</v>
      </c>
      <c r="Z17" s="34" t="b">
        <f t="shared" si="7"/>
        <v>0</v>
      </c>
      <c r="AA17" s="34" t="b">
        <f t="shared" si="8"/>
        <v>0</v>
      </c>
      <c r="AB17" s="34" t="b">
        <f t="shared" si="9"/>
        <v>0</v>
      </c>
      <c r="AC17" s="34" t="b">
        <f t="shared" si="10"/>
        <v>0</v>
      </c>
      <c r="AD17" s="34" t="b">
        <f t="shared" si="11"/>
        <v>0</v>
      </c>
      <c r="AE17" s="34">
        <f t="shared" si="12"/>
        <v>0</v>
      </c>
      <c r="AF17" s="33"/>
      <c r="AG17" s="34" t="b">
        <f t="shared" si="13"/>
        <v>0</v>
      </c>
      <c r="AH17" s="34" t="b">
        <f t="shared" si="14"/>
        <v>0</v>
      </c>
      <c r="AI17" s="34" t="b">
        <f t="shared" si="15"/>
        <v>0</v>
      </c>
      <c r="AJ17" s="34" t="b">
        <f t="shared" si="16"/>
        <v>0</v>
      </c>
      <c r="AK17" s="34" t="b">
        <f t="shared" si="17"/>
        <v>0</v>
      </c>
      <c r="AL17" s="34" t="b">
        <f t="shared" si="18"/>
        <v>0</v>
      </c>
      <c r="AM17" s="34" t="b">
        <f t="shared" si="19"/>
        <v>0</v>
      </c>
      <c r="AN17" s="34" t="b">
        <f t="shared" si="20"/>
        <v>0</v>
      </c>
      <c r="AO17" s="34" t="b">
        <f t="shared" si="21"/>
        <v>0</v>
      </c>
      <c r="AP17" s="34">
        <f t="shared" si="22"/>
        <v>37</v>
      </c>
      <c r="AQ17" s="33"/>
      <c r="AR17" s="34" t="b">
        <f t="shared" si="23"/>
        <v>0</v>
      </c>
      <c r="AS17" s="34" t="b">
        <f t="shared" si="24"/>
        <v>0</v>
      </c>
      <c r="AT17" s="34" t="b">
        <f t="shared" si="25"/>
        <v>0</v>
      </c>
      <c r="AU17" s="34" t="b">
        <f t="shared" si="26"/>
        <v>0</v>
      </c>
      <c r="AV17" s="34" t="b">
        <f t="shared" si="27"/>
        <v>0</v>
      </c>
      <c r="AW17" s="34" t="b">
        <f t="shared" si="28"/>
        <v>0</v>
      </c>
      <c r="AX17" s="34" t="b">
        <f t="shared" si="29"/>
        <v>0</v>
      </c>
      <c r="AY17" s="34" t="b">
        <f t="shared" si="30"/>
        <v>0</v>
      </c>
      <c r="AZ17" s="34" t="b">
        <f t="shared" si="31"/>
        <v>0</v>
      </c>
      <c r="BA17" s="34">
        <f t="shared" si="32"/>
        <v>0</v>
      </c>
      <c r="BB17" s="50"/>
    </row>
    <row r="18" spans="1:54" ht="20.25" customHeight="1" x14ac:dyDescent="0.2">
      <c r="A18" s="24" t="s">
        <v>73</v>
      </c>
      <c r="B18" s="22" t="s">
        <v>89</v>
      </c>
      <c r="C18" s="112">
        <v>54</v>
      </c>
      <c r="D18" s="26">
        <v>14</v>
      </c>
      <c r="E18" s="21" t="s">
        <v>61</v>
      </c>
      <c r="F18" s="51" t="str">
        <f t="shared" si="0"/>
        <v>x</v>
      </c>
      <c r="G18" s="21"/>
      <c r="H18" s="20"/>
      <c r="I18" s="28"/>
      <c r="J18" s="66">
        <v>2061</v>
      </c>
      <c r="K18" s="21" t="s">
        <v>90</v>
      </c>
      <c r="L18" s="22"/>
      <c r="M18" s="23"/>
      <c r="N18" s="23">
        <v>5</v>
      </c>
      <c r="O18" s="23"/>
      <c r="P18" s="55"/>
      <c r="Q18" s="38"/>
      <c r="R18" s="52" t="str">
        <f t="shared" si="39"/>
        <v>OK</v>
      </c>
      <c r="S18" s="53">
        <f t="shared" si="40"/>
        <v>49</v>
      </c>
      <c r="T18" s="53">
        <f t="shared" si="41"/>
        <v>49</v>
      </c>
      <c r="V18" s="34" t="b">
        <f t="shared" si="3"/>
        <v>0</v>
      </c>
      <c r="W18" s="34" t="b">
        <f t="shared" si="4"/>
        <v>0</v>
      </c>
      <c r="X18" s="34" t="b">
        <f t="shared" si="5"/>
        <v>0</v>
      </c>
      <c r="Y18" s="34" t="b">
        <f t="shared" si="6"/>
        <v>0</v>
      </c>
      <c r="Z18" s="34" t="b">
        <f t="shared" si="7"/>
        <v>0</v>
      </c>
      <c r="AA18" s="34" t="b">
        <f t="shared" si="8"/>
        <v>0</v>
      </c>
      <c r="AB18" s="34" t="b">
        <f t="shared" si="9"/>
        <v>0</v>
      </c>
      <c r="AC18" s="34" t="b">
        <f t="shared" si="10"/>
        <v>0</v>
      </c>
      <c r="AD18" s="34" t="b">
        <f t="shared" si="11"/>
        <v>0</v>
      </c>
      <c r="AE18" s="34">
        <f t="shared" si="12"/>
        <v>0</v>
      </c>
      <c r="AF18" s="33"/>
      <c r="AG18" s="34" t="b">
        <f t="shared" si="13"/>
        <v>0</v>
      </c>
      <c r="AH18" s="34" t="b">
        <f t="shared" si="14"/>
        <v>0</v>
      </c>
      <c r="AI18" s="34" t="b">
        <f t="shared" si="15"/>
        <v>0</v>
      </c>
      <c r="AJ18" s="34" t="b">
        <f t="shared" si="16"/>
        <v>0</v>
      </c>
      <c r="AK18" s="34" t="b">
        <f t="shared" si="17"/>
        <v>0</v>
      </c>
      <c r="AL18" s="34" t="b">
        <f t="shared" si="18"/>
        <v>0</v>
      </c>
      <c r="AM18" s="34" t="b">
        <f t="shared" si="19"/>
        <v>0</v>
      </c>
      <c r="AN18" s="34" t="b">
        <f t="shared" si="20"/>
        <v>0</v>
      </c>
      <c r="AO18" s="34" t="b">
        <f t="shared" si="21"/>
        <v>0</v>
      </c>
      <c r="AP18" s="34">
        <f t="shared" si="22"/>
        <v>5</v>
      </c>
      <c r="AQ18" s="33"/>
      <c r="AR18" s="34" t="b">
        <f t="shared" si="23"/>
        <v>0</v>
      </c>
      <c r="AS18" s="34" t="b">
        <f t="shared" si="24"/>
        <v>0</v>
      </c>
      <c r="AT18" s="34" t="b">
        <f t="shared" si="25"/>
        <v>0</v>
      </c>
      <c r="AU18" s="34" t="b">
        <f t="shared" si="26"/>
        <v>0</v>
      </c>
      <c r="AV18" s="34" t="b">
        <f t="shared" si="27"/>
        <v>0</v>
      </c>
      <c r="AW18" s="34" t="b">
        <f t="shared" si="28"/>
        <v>0</v>
      </c>
      <c r="AX18" s="34" t="b">
        <f t="shared" si="29"/>
        <v>0</v>
      </c>
      <c r="AY18" s="34" t="b">
        <f t="shared" si="30"/>
        <v>0</v>
      </c>
      <c r="AZ18" s="34" t="b">
        <f t="shared" si="31"/>
        <v>0</v>
      </c>
      <c r="BA18" s="34">
        <f t="shared" si="32"/>
        <v>0</v>
      </c>
      <c r="BB18" s="50"/>
    </row>
    <row r="19" spans="1:54" ht="20.25" customHeight="1" x14ac:dyDescent="0.2">
      <c r="A19" s="24" t="s">
        <v>74</v>
      </c>
      <c r="B19" s="22" t="s">
        <v>91</v>
      </c>
      <c r="C19" s="112">
        <v>53124</v>
      </c>
      <c r="D19" s="26">
        <v>14</v>
      </c>
      <c r="E19" s="21" t="s">
        <v>92</v>
      </c>
      <c r="F19" s="51" t="str">
        <f t="shared" si="0"/>
        <v>x</v>
      </c>
      <c r="G19" s="21"/>
      <c r="H19" s="20"/>
      <c r="I19" s="28"/>
      <c r="J19" s="66">
        <v>2061</v>
      </c>
      <c r="K19" s="21" t="s">
        <v>90</v>
      </c>
      <c r="L19" s="22"/>
      <c r="M19" s="23"/>
      <c r="N19" s="23">
        <v>12</v>
      </c>
      <c r="O19" s="23"/>
      <c r="P19" s="55"/>
      <c r="Q19" s="38"/>
      <c r="R19" s="52" t="str">
        <f t="shared" si="36"/>
        <v>OK</v>
      </c>
      <c r="S19" s="53">
        <f t="shared" si="37"/>
        <v>53112</v>
      </c>
      <c r="T19" s="53">
        <f t="shared" si="38"/>
        <v>53112</v>
      </c>
      <c r="V19" s="34" t="b">
        <f t="shared" si="3"/>
        <v>0</v>
      </c>
      <c r="W19" s="34" t="b">
        <f t="shared" si="4"/>
        <v>0</v>
      </c>
      <c r="X19" s="34" t="b">
        <f t="shared" si="5"/>
        <v>0</v>
      </c>
      <c r="Y19" s="34" t="b">
        <f t="shared" si="6"/>
        <v>0</v>
      </c>
      <c r="Z19" s="34" t="b">
        <f t="shared" si="7"/>
        <v>0</v>
      </c>
      <c r="AA19" s="34" t="b">
        <f t="shared" si="8"/>
        <v>0</v>
      </c>
      <c r="AB19" s="34" t="b">
        <f t="shared" si="9"/>
        <v>0</v>
      </c>
      <c r="AC19" s="34" t="b">
        <f t="shared" si="10"/>
        <v>0</v>
      </c>
      <c r="AD19" s="34" t="b">
        <f t="shared" si="11"/>
        <v>0</v>
      </c>
      <c r="AE19" s="34">
        <f t="shared" si="12"/>
        <v>0</v>
      </c>
      <c r="AF19" s="33"/>
      <c r="AG19" s="34" t="b">
        <f t="shared" si="13"/>
        <v>0</v>
      </c>
      <c r="AH19" s="34" t="b">
        <f t="shared" si="14"/>
        <v>0</v>
      </c>
      <c r="AI19" s="34" t="b">
        <f t="shared" si="15"/>
        <v>0</v>
      </c>
      <c r="AJ19" s="34" t="b">
        <f t="shared" si="16"/>
        <v>0</v>
      </c>
      <c r="AK19" s="34" t="b">
        <f t="shared" si="17"/>
        <v>0</v>
      </c>
      <c r="AL19" s="34" t="b">
        <f t="shared" si="18"/>
        <v>0</v>
      </c>
      <c r="AM19" s="34" t="b">
        <f t="shared" si="19"/>
        <v>0</v>
      </c>
      <c r="AN19" s="34" t="b">
        <f t="shared" si="20"/>
        <v>0</v>
      </c>
      <c r="AO19" s="34" t="b">
        <f t="shared" si="21"/>
        <v>0</v>
      </c>
      <c r="AP19" s="34">
        <f t="shared" si="22"/>
        <v>12</v>
      </c>
      <c r="AQ19" s="33"/>
      <c r="AR19" s="34" t="b">
        <f t="shared" si="23"/>
        <v>0</v>
      </c>
      <c r="AS19" s="34" t="b">
        <f t="shared" si="24"/>
        <v>0</v>
      </c>
      <c r="AT19" s="34" t="b">
        <f t="shared" si="25"/>
        <v>0</v>
      </c>
      <c r="AU19" s="34" t="b">
        <f t="shared" si="26"/>
        <v>0</v>
      </c>
      <c r="AV19" s="34" t="b">
        <f t="shared" si="27"/>
        <v>0</v>
      </c>
      <c r="AW19" s="34" t="b">
        <f t="shared" si="28"/>
        <v>0</v>
      </c>
      <c r="AX19" s="34" t="b">
        <f t="shared" si="29"/>
        <v>0</v>
      </c>
      <c r="AY19" s="34" t="b">
        <f t="shared" si="30"/>
        <v>0</v>
      </c>
      <c r="AZ19" s="34" t="b">
        <f t="shared" si="31"/>
        <v>0</v>
      </c>
      <c r="BA19" s="34">
        <f t="shared" si="32"/>
        <v>0</v>
      </c>
      <c r="BB19" s="50"/>
    </row>
    <row r="20" spans="1:54" ht="1.5" customHeight="1" x14ac:dyDescent="0.2">
      <c r="A20" s="13"/>
      <c r="B20" s="11"/>
      <c r="C20" s="11"/>
      <c r="D20" s="11"/>
      <c r="E20" s="10"/>
      <c r="F20" s="10"/>
      <c r="G20" s="10"/>
      <c r="H20" s="11"/>
      <c r="I20" s="11"/>
      <c r="J20" s="11"/>
      <c r="K20" s="87"/>
      <c r="L20" s="88"/>
      <c r="M20" s="14"/>
      <c r="N20" s="14"/>
      <c r="O20" s="14"/>
      <c r="P20" s="40"/>
      <c r="Q20" s="41"/>
    </row>
    <row r="21" spans="1:54" x14ac:dyDescent="0.2">
      <c r="A21" s="13"/>
      <c r="B21" s="11"/>
      <c r="C21" s="11"/>
      <c r="D21" s="11"/>
      <c r="E21" s="10"/>
      <c r="F21" s="10"/>
      <c r="G21" s="10"/>
      <c r="H21" s="11"/>
      <c r="I21" s="11"/>
      <c r="J21" s="11"/>
      <c r="K21" s="89" t="s">
        <v>7</v>
      </c>
      <c r="L21" s="90"/>
      <c r="M21" s="25">
        <f>SUM(M9:M19)</f>
        <v>208</v>
      </c>
      <c r="N21" s="25">
        <f>SUM(N9:N19)</f>
        <v>1045</v>
      </c>
      <c r="O21" s="25">
        <f>SUM(O9:O19)</f>
        <v>0</v>
      </c>
      <c r="P21" s="42"/>
      <c r="Q21" s="39"/>
    </row>
    <row r="22" spans="1:54" ht="1.5" customHeight="1" x14ac:dyDescent="0.2">
      <c r="A22" s="13"/>
      <c r="B22" s="11"/>
      <c r="C22" s="11"/>
      <c r="D22" s="11"/>
      <c r="E22" s="10"/>
      <c r="F22" s="10"/>
      <c r="G22" s="10"/>
      <c r="H22" s="11"/>
      <c r="I22" s="11"/>
      <c r="J22" s="12"/>
      <c r="K22" s="67"/>
      <c r="L22" s="68"/>
      <c r="M22" s="15"/>
      <c r="N22" s="15"/>
      <c r="O22" s="15"/>
      <c r="P22" s="43"/>
      <c r="Q22" s="44"/>
    </row>
    <row r="23" spans="1:54" ht="12.75" customHeight="1" x14ac:dyDescent="0.2">
      <c r="A23" s="13"/>
      <c r="B23" s="11"/>
      <c r="C23" s="11"/>
      <c r="D23" s="111" t="s">
        <v>86</v>
      </c>
      <c r="E23" s="111"/>
      <c r="F23" s="111"/>
      <c r="G23" s="111"/>
      <c r="H23" s="111"/>
      <c r="I23" s="11"/>
      <c r="J23" s="11"/>
      <c r="K23" s="67" t="s">
        <v>9</v>
      </c>
      <c r="L23" s="68"/>
      <c r="M23" s="15">
        <f>SUM(M24:M29)</f>
        <v>184</v>
      </c>
      <c r="N23" s="15">
        <f>SUM(N24:N29)</f>
        <v>172</v>
      </c>
      <c r="O23" s="45">
        <f>SUM(O24:O29)</f>
        <v>0</v>
      </c>
      <c r="P23" s="46"/>
      <c r="Q23" s="17"/>
    </row>
    <row r="24" spans="1:54" ht="11.25" customHeight="1" x14ac:dyDescent="0.2">
      <c r="A24" s="13"/>
      <c r="B24" s="11"/>
      <c r="C24" s="11"/>
      <c r="D24" s="111"/>
      <c r="E24" s="111"/>
      <c r="F24" s="111"/>
      <c r="G24" s="111"/>
      <c r="H24" s="111"/>
      <c r="I24" s="11"/>
      <c r="J24" s="11"/>
      <c r="K24" s="85" t="s">
        <v>12</v>
      </c>
      <c r="L24" s="86"/>
      <c r="M24" s="16">
        <f>SUM(V9:V19)</f>
        <v>0</v>
      </c>
      <c r="N24" s="16">
        <f>SUM(AG9:AG19)</f>
        <v>0</v>
      </c>
      <c r="O24" s="46">
        <f>SUM(AR9:AR19)</f>
        <v>0</v>
      </c>
      <c r="P24" s="47"/>
      <c r="Q24" s="49"/>
    </row>
    <row r="25" spans="1:54" ht="11.25" customHeight="1" x14ac:dyDescent="0.2">
      <c r="A25" s="13"/>
      <c r="B25" s="11"/>
      <c r="C25" s="11"/>
      <c r="D25" s="111"/>
      <c r="E25" s="111"/>
      <c r="F25" s="111"/>
      <c r="G25" s="111"/>
      <c r="H25" s="111"/>
      <c r="I25" s="11"/>
      <c r="J25" s="11"/>
      <c r="K25" s="69" t="s">
        <v>34</v>
      </c>
      <c r="L25" s="70"/>
      <c r="M25" s="18">
        <f>SUM(W9:W19)</f>
        <v>0</v>
      </c>
      <c r="N25" s="18">
        <f>SUM(AH9:AH19)</f>
        <v>0</v>
      </c>
      <c r="O25" s="47">
        <f>SUM(AS9:AS19)</f>
        <v>0</v>
      </c>
      <c r="P25" s="47"/>
      <c r="Q25" s="19"/>
    </row>
    <row r="26" spans="1:54" ht="11.25" customHeight="1" x14ac:dyDescent="0.2">
      <c r="A26" s="13"/>
      <c r="B26" s="11"/>
      <c r="C26" s="11"/>
      <c r="D26" s="111"/>
      <c r="E26" s="111"/>
      <c r="F26" s="111"/>
      <c r="G26" s="111"/>
      <c r="H26" s="111"/>
      <c r="I26" s="11"/>
      <c r="J26" s="11"/>
      <c r="K26" s="69" t="s">
        <v>33</v>
      </c>
      <c r="L26" s="70"/>
      <c r="M26" s="18">
        <f>SUM(X9:X19)</f>
        <v>0</v>
      </c>
      <c r="N26" s="18">
        <f>SUM(AI9:AI19)</f>
        <v>0</v>
      </c>
      <c r="O26" s="47">
        <f>SUM(AT9:AT19)</f>
        <v>0</v>
      </c>
      <c r="P26" s="47"/>
      <c r="Q26" s="19"/>
    </row>
    <row r="27" spans="1:54" ht="11.25" customHeight="1" x14ac:dyDescent="0.2">
      <c r="A27" s="13"/>
      <c r="B27" s="11"/>
      <c r="C27" s="11"/>
      <c r="D27" s="111"/>
      <c r="E27" s="111"/>
      <c r="F27" s="111"/>
      <c r="G27" s="111"/>
      <c r="H27" s="111"/>
      <c r="I27" s="11"/>
      <c r="J27" s="11"/>
      <c r="K27" s="69" t="s">
        <v>16</v>
      </c>
      <c r="L27" s="70"/>
      <c r="M27" s="18">
        <f>SUM(Y9:Y19)</f>
        <v>0</v>
      </c>
      <c r="N27" s="18">
        <f>SUM(AJ9:AJ19)</f>
        <v>0</v>
      </c>
      <c r="O27" s="47">
        <f>SUM(AU9:AU19)</f>
        <v>0</v>
      </c>
      <c r="P27" s="47"/>
      <c r="Q27" s="19"/>
    </row>
    <row r="28" spans="1:54" ht="11.25" customHeight="1" x14ac:dyDescent="0.2">
      <c r="A28" s="13"/>
      <c r="B28" s="11"/>
      <c r="C28" s="11"/>
      <c r="D28" s="111"/>
      <c r="E28" s="111"/>
      <c r="F28" s="111"/>
      <c r="G28" s="111"/>
      <c r="H28" s="111"/>
      <c r="I28" s="11"/>
      <c r="J28" s="11"/>
      <c r="K28" s="69" t="s">
        <v>30</v>
      </c>
      <c r="L28" s="70"/>
      <c r="M28" s="18">
        <f>SUM(Z9:Z19)</f>
        <v>0</v>
      </c>
      <c r="N28" s="18">
        <f>SUM(AK9:AK19)</f>
        <v>0</v>
      </c>
      <c r="O28" s="47">
        <f>SUM(AV9:AV19)</f>
        <v>0</v>
      </c>
      <c r="P28" s="47"/>
      <c r="Q28" s="19"/>
    </row>
    <row r="29" spans="1:54" ht="11.25" customHeight="1" x14ac:dyDescent="0.2">
      <c r="A29" s="13"/>
      <c r="B29" s="11"/>
      <c r="C29" s="11"/>
      <c r="D29" s="111"/>
      <c r="E29" s="111"/>
      <c r="F29" s="111"/>
      <c r="G29" s="111"/>
      <c r="H29" s="111"/>
      <c r="I29" s="11"/>
      <c r="J29" s="11"/>
      <c r="K29" s="71" t="s">
        <v>31</v>
      </c>
      <c r="L29" s="72"/>
      <c r="M29" s="14">
        <f>SUM(AA9:AA19)</f>
        <v>184</v>
      </c>
      <c r="N29" s="14">
        <f>SUM(AL9:AL19)</f>
        <v>172</v>
      </c>
      <c r="O29" s="48">
        <f>SUM(AW9:AW19)</f>
        <v>0</v>
      </c>
      <c r="P29" s="47"/>
      <c r="Q29" s="19"/>
    </row>
    <row r="30" spans="1:54" ht="12.75" customHeight="1" x14ac:dyDescent="0.2">
      <c r="A30" s="13"/>
      <c r="B30" s="11"/>
      <c r="C30" s="11"/>
      <c r="D30" s="111"/>
      <c r="E30" s="111"/>
      <c r="F30" s="111"/>
      <c r="G30" s="111"/>
      <c r="H30" s="111"/>
      <c r="I30" s="11"/>
      <c r="J30" s="11"/>
      <c r="K30" s="67" t="s">
        <v>10</v>
      </c>
      <c r="L30" s="68"/>
      <c r="M30" s="14">
        <f>SUM(AB9:AB19)</f>
        <v>0</v>
      </c>
      <c r="N30" s="14">
        <f>SUM(AM9:AM19)</f>
        <v>0</v>
      </c>
      <c r="O30" s="48">
        <f>SUM(AX9:AX19)</f>
        <v>0</v>
      </c>
      <c r="P30" s="47"/>
      <c r="Q30" s="19"/>
    </row>
    <row r="31" spans="1:54" ht="12.75" customHeight="1" x14ac:dyDescent="0.2">
      <c r="A31" s="13"/>
      <c r="B31" s="11"/>
      <c r="C31" s="11"/>
      <c r="D31" s="111"/>
      <c r="E31" s="111"/>
      <c r="F31" s="111"/>
      <c r="G31" s="111"/>
      <c r="H31" s="111"/>
      <c r="I31" s="11"/>
      <c r="J31" s="11"/>
      <c r="K31" s="67" t="s">
        <v>20</v>
      </c>
      <c r="L31" s="68"/>
      <c r="M31" s="15">
        <f>SUM(AC9:AC19)</f>
        <v>0</v>
      </c>
      <c r="N31" s="15">
        <f>SUM(AN9:AN19)</f>
        <v>94</v>
      </c>
      <c r="O31" s="45">
        <f>SUM(AY9:AY19)</f>
        <v>0</v>
      </c>
      <c r="P31" s="47"/>
      <c r="Q31" s="19"/>
    </row>
    <row r="32" spans="1:54" ht="12.75" customHeight="1" x14ac:dyDescent="0.2">
      <c r="A32" s="13"/>
      <c r="B32" s="11"/>
      <c r="C32" s="11"/>
      <c r="D32" s="111"/>
      <c r="E32" s="111"/>
      <c r="F32" s="111"/>
      <c r="G32" s="111"/>
      <c r="H32" s="111"/>
      <c r="I32" s="11"/>
      <c r="J32" s="11"/>
      <c r="K32" s="67" t="s">
        <v>32</v>
      </c>
      <c r="L32" s="68"/>
      <c r="M32" s="15">
        <f>SUM(AD9:AD19)</f>
        <v>0</v>
      </c>
      <c r="N32" s="15">
        <f>SUM(AO9:AO19)</f>
        <v>6</v>
      </c>
      <c r="O32" s="45">
        <f>SUM(AZ9:AZ19)</f>
        <v>0</v>
      </c>
      <c r="P32" s="47"/>
      <c r="Q32" s="19"/>
    </row>
    <row r="33" spans="1:20" x14ac:dyDescent="0.2">
      <c r="A33" s="60"/>
      <c r="B33" s="61"/>
      <c r="C33" s="61"/>
      <c r="D33" s="61"/>
      <c r="E33" s="62"/>
      <c r="F33" s="62"/>
      <c r="G33" s="62"/>
      <c r="H33" s="61"/>
      <c r="I33" s="61"/>
      <c r="J33" s="61"/>
      <c r="K33" s="67" t="s">
        <v>11</v>
      </c>
      <c r="L33" s="68"/>
      <c r="M33" s="15">
        <f>SUM(AE9:AE19)</f>
        <v>24</v>
      </c>
      <c r="N33" s="15">
        <f>SUM(AP9:AP19)</f>
        <v>773</v>
      </c>
      <c r="O33" s="45">
        <f>SUM(BA9:BA19)</f>
        <v>0</v>
      </c>
      <c r="P33" s="48"/>
      <c r="Q33" s="63"/>
    </row>
    <row r="34" spans="1:20" ht="1.5" customHeight="1" thickBot="1" x14ac:dyDescent="0.25">
      <c r="A34" s="58"/>
      <c r="B34" s="56"/>
      <c r="C34" s="56"/>
      <c r="D34" s="56"/>
      <c r="E34" s="57"/>
      <c r="F34" s="57"/>
      <c r="G34" s="57"/>
      <c r="H34" s="56"/>
      <c r="I34" s="56"/>
      <c r="J34" s="56"/>
      <c r="K34" s="59"/>
      <c r="L34" s="56"/>
      <c r="M34" s="56"/>
      <c r="N34" s="56"/>
      <c r="O34" s="56"/>
      <c r="P34" s="56"/>
      <c r="Q34" s="57"/>
    </row>
    <row r="35" spans="1:20" s="29" customFormat="1" ht="16.5" customHeight="1" thickTop="1" x14ac:dyDescent="0.2">
      <c r="M35" s="30" t="str">
        <f>IF(M21-M23-M30-M31-M32-M33=0,"OK","!chyba!")</f>
        <v>OK</v>
      </c>
      <c r="N35" s="30" t="str">
        <f>IF(N21-N23-N30-N31-N32-N33=0,"OK","!chyba!")</f>
        <v>OK</v>
      </c>
      <c r="O35" s="30" t="str">
        <f>IF(O21-O23-O30-O31-O32-O33=0,"OK","!chyba!")</f>
        <v>OK</v>
      </c>
      <c r="P35" s="30"/>
      <c r="R35" s="30"/>
      <c r="S35" s="30"/>
      <c r="T35" s="30"/>
    </row>
  </sheetData>
  <dataConsolidate/>
  <mergeCells count="38">
    <mergeCell ref="D23:H32"/>
    <mergeCell ref="R7:T7"/>
    <mergeCell ref="E1:I1"/>
    <mergeCell ref="E2:I2"/>
    <mergeCell ref="E3:I3"/>
    <mergeCell ref="I6:I7"/>
    <mergeCell ref="L5:L8"/>
    <mergeCell ref="N1:Q1"/>
    <mergeCell ref="M6:M7"/>
    <mergeCell ref="Q5:Q8"/>
    <mergeCell ref="M5:O5"/>
    <mergeCell ref="N6:O6"/>
    <mergeCell ref="N2:Q2"/>
    <mergeCell ref="P5:P8"/>
    <mergeCell ref="K23:L23"/>
    <mergeCell ref="K24:L24"/>
    <mergeCell ref="K25:L25"/>
    <mergeCell ref="K22:L22"/>
    <mergeCell ref="J6:J8"/>
    <mergeCell ref="K6:K8"/>
    <mergeCell ref="K20:L20"/>
    <mergeCell ref="K21:L21"/>
    <mergeCell ref="A5:A8"/>
    <mergeCell ref="B6:B8"/>
    <mergeCell ref="H6:H8"/>
    <mergeCell ref="C6:C7"/>
    <mergeCell ref="D6:D8"/>
    <mergeCell ref="E6:E8"/>
    <mergeCell ref="F6:F8"/>
    <mergeCell ref="G6:G8"/>
    <mergeCell ref="K33:L33"/>
    <mergeCell ref="K26:L26"/>
    <mergeCell ref="K27:L27"/>
    <mergeCell ref="K28:L28"/>
    <mergeCell ref="K29:L29"/>
    <mergeCell ref="K32:L32"/>
    <mergeCell ref="K30:L30"/>
    <mergeCell ref="K31:L31"/>
  </mergeCells>
  <conditionalFormatting sqref="C9:C19">
    <cfRule type="cellIs" dxfId="9" priority="1" stopIfTrue="1" operator="equal">
      <formula>SUM($M9:$O9)</formula>
    </cfRule>
  </conditionalFormatting>
  <conditionalFormatting sqref="F9:F19">
    <cfRule type="cellIs" dxfId="8" priority="9" stopIfTrue="1" operator="equal">
      <formula>"ZPF"</formula>
    </cfRule>
    <cfRule type="cellIs" dxfId="7" priority="10" stopIfTrue="1" operator="equal">
      <formula>"LPF"</formula>
    </cfRule>
  </conditionalFormatting>
  <conditionalFormatting sqref="H9:H19">
    <cfRule type="cellIs" dxfId="6" priority="22" stopIfTrue="1" operator="equal">
      <formula>SUM($M9:$O9)</formula>
    </cfRule>
  </conditionalFormatting>
  <conditionalFormatting sqref="R9:R19 M35:P35">
    <cfRule type="cellIs" dxfId="5" priority="5" stopIfTrue="1" operator="equal">
      <formula>"OK"</formula>
    </cfRule>
    <cfRule type="cellIs" dxfId="4" priority="6" stopIfTrue="1" operator="equal">
      <formula>"!chyba!"</formula>
    </cfRule>
  </conditionalFormatting>
  <conditionalFormatting sqref="S9:T19">
    <cfRule type="cellIs" dxfId="3" priority="11" stopIfTrue="1" operator="greaterThan">
      <formula>5</formula>
    </cfRule>
    <cfRule type="cellIs" dxfId="2" priority="12" stopIfTrue="1" operator="equal">
      <formula>0</formula>
    </cfRule>
    <cfRule type="cellIs" dxfId="1" priority="13" stopIfTrue="1" operator="lessThan">
      <formula>5</formula>
    </cfRule>
  </conditionalFormatting>
  <conditionalFormatting sqref="V9:AE19 AG9:AP19 AR9:BA19">
    <cfRule type="cellIs" dxfId="0" priority="7" stopIfTrue="1" operator="notEqual">
      <formula>FALSE</formula>
    </cfRule>
  </conditionalFormatting>
  <printOptions horizontalCentered="1"/>
  <pageMargins left="0.31496062992125984" right="0.31496062992125984" top="0.67" bottom="0.6" header="0" footer="0.39370078740157483"/>
  <pageSetup paperSize="9" scale="95" fitToWidth="0" fitToHeight="0" orientation="landscape" r:id="rId1"/>
  <headerFooter alignWithMargins="0">
    <oddFooter>&amp;L&amp;6&amp;A&amp;CStránka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K13" sqref="K13"/>
    </sheetView>
  </sheetViews>
  <sheetFormatPr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KU Smržovka</vt:lpstr>
      <vt:lpstr>List1</vt:lpstr>
      <vt:lpstr>'KU Smržovka'!Názvy_tisku</vt:lpstr>
      <vt:lpstr>'KU Smržovka'!Oblast_tisku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Výpis ze souboru parcel</dc:title>
  <dc:creator>IR</dc:creator>
  <cp:lastModifiedBy>Vaner Vaner</cp:lastModifiedBy>
  <cp:lastPrinted>2023-12-20T08:49:20Z</cp:lastPrinted>
  <dcterms:created xsi:type="dcterms:W3CDTF">1998-11-25T13:41:23Z</dcterms:created>
  <dcterms:modified xsi:type="dcterms:W3CDTF">2023-12-20T08:49:52Z</dcterms:modified>
</cp:coreProperties>
</file>